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45" windowWidth="15480" windowHeight="11640" firstSheet="1" activeTab="1"/>
  </bookViews>
  <sheets>
    <sheet name="XDO_METADATA" sheetId="4" state="hidden" r:id="rId1"/>
    <sheet name="1" sheetId="6" r:id="rId2"/>
  </sheets>
  <definedNames>
    <definedName name="XDO_?AM_MM?">'1'!#REF!</definedName>
    <definedName name="XDO_?AM_MM_2?">'1'!#REF!</definedName>
    <definedName name="XDO_?AM_MM_3?">'1'!#REF!</definedName>
    <definedName name="XDO_?AM_YY?">'1'!#REF!</definedName>
    <definedName name="XDO_?AM_YY_2?">'1'!$C$13:$C$133</definedName>
    <definedName name="XDO_?AM_YY_3?">'1'!$C$13:$C$134</definedName>
    <definedName name="XDO_?BS?">'1'!#REF!</definedName>
    <definedName name="XDO_?CODE_T?">'1'!#REF!</definedName>
    <definedName name="XDO_?IL?">'1'!#REF!</definedName>
    <definedName name="XDO_?KBK?">'1'!#REF!</definedName>
    <definedName name="XDO_?KBK_2?">'1'!$A$13:$A$133</definedName>
    <definedName name="XDO_?NAME_BUD?">'1'!#REF!</definedName>
    <definedName name="XDO_?NAME_BUD_2?">'1'!#REF!</definedName>
    <definedName name="XDO_?NAME_MM?">'1'!#REF!</definedName>
    <definedName name="XDO_?NAME_T?">'1'!#REF!</definedName>
    <definedName name="XDO_?NAME_UFO?">'1'!#REF!</definedName>
    <definedName name="XDO_?NOTE?">'1'!#REF!</definedName>
    <definedName name="XDO_?NV?">'1'!#REF!</definedName>
    <definedName name="XDO_?REPORT_DATE?">'1'!#REF!</definedName>
    <definedName name="XDO_?REPORT_MM?">'1'!$A$6</definedName>
    <definedName name="XDO_?REPORT_MM_2?">'1'!#REF!</definedName>
    <definedName name="XDO_?SIGN5?">'1'!#REF!</definedName>
    <definedName name="XDO_?SIGN6?">'1'!#REF!</definedName>
    <definedName name="XDO_?SIGN7?">'1'!#REF!</definedName>
    <definedName name="XDO_GROUP_?EMPTY_1?">'1'!#REF!</definedName>
    <definedName name="XDO_GROUP_?LIST_DATA?">'1'!#REF!</definedName>
    <definedName name="XDO_GROUP_?LIST_DATA_2?">'1'!$A$13:$C$133</definedName>
    <definedName name="XDO_GROUP_?LIST_DATA_3?">'1'!$A$134:$C$134</definedName>
    <definedName name="XDO_GROUP_?REPPRT?">'1'!#REF!</definedName>
    <definedName name="_xlnm.Print_Titles" localSheetId="1">'1'!$12:$12</definedName>
    <definedName name="_xlnm.Print_Area" localSheetId="1">'1'!$A$1:$C$134</definedName>
  </definedNames>
  <calcPr calcId="152511"/>
</workbook>
</file>

<file path=xl/calcChain.xml><?xml version="1.0" encoding="utf-8"?>
<calcChain xmlns="http://schemas.openxmlformats.org/spreadsheetml/2006/main">
  <c r="E83" i="6"/>
  <c r="C58" l="1"/>
  <c r="C51"/>
  <c r="C32"/>
  <c r="C13" l="1"/>
  <c r="C130"/>
  <c r="C118"/>
  <c r="C21" l="1"/>
  <c r="C34"/>
  <c r="C72"/>
  <c r="C132"/>
  <c r="C15"/>
  <c r="C64"/>
  <c r="C78"/>
  <c r="C74"/>
  <c r="C46"/>
  <c r="C76"/>
  <c r="C100"/>
  <c r="C53"/>
  <c r="C134" l="1"/>
</calcChain>
</file>

<file path=xl/sharedStrings.xml><?xml version="1.0" encoding="utf-8"?>
<sst xmlns="http://schemas.openxmlformats.org/spreadsheetml/2006/main" count="340" uniqueCount="306">
  <si>
    <t>BI Publisher Version</t>
  </si>
  <si>
    <t>XDO 6.0</t>
  </si>
  <si>
    <t>Version</t>
  </si>
  <si>
    <t>Template Code</t>
  </si>
  <si>
    <t>RV_R02-1.xls</t>
  </si>
  <si>
    <t>Last Modified Date:</t>
  </si>
  <si>
    <t>Last Modified By:</t>
  </si>
  <si>
    <t>Iskandarova Marya, Nevraev Andrey</t>
  </si>
  <si>
    <t>&lt;!-- Don't modify the section on and before this line --&gt;</t>
  </si>
  <si>
    <t>Data Constraints:</t>
  </si>
  <si>
    <t>XDO_GROUP_?REPPRT?</t>
  </si>
  <si>
    <t>&lt;xsl:for-each select=".//XXTRVA01"&gt;</t>
  </si>
  <si>
    <t>&lt;/xsl:for-each&gt;</t>
  </si>
  <si>
    <t>XDO_?NV?</t>
  </si>
  <si>
    <t>&lt;?concat('по кассовым поступлениям №  ',.//NOM_VED)?&gt;</t>
  </si>
  <si>
    <t>XDO_SHEET_?</t>
  </si>
  <si>
    <t>&lt;?.//XXTRVA01?&gt;</t>
  </si>
  <si>
    <t>XDO_?REPORT_DD?</t>
  </si>
  <si>
    <t>&lt;?substring(.//DATE_OTCH,1,2)?&gt;</t>
  </si>
  <si>
    <t>XDO_SHEET_NAME_?</t>
  </si>
  <si>
    <t>&lt;?.//NOM_VED?&gt;</t>
  </si>
  <si>
    <t>XDO_?REPORT_MM?</t>
  </si>
  <si>
    <t xml:space="preserve">&lt;xsl:variable name="Day" select="substring(.//DATE_OTCH, 1, 2)"/&gt; 
&lt;xsl:variable name="month" select="substring(.//DATE_OTCH, 4, 2)"/&gt;  
&lt;xsl:variable name="Year" select="substring(.//DATE_OTCH, 7, 4)"/&gt;
&lt;xsl:choose&gt;
   &lt;xsl:when test=" $month = '01'"&gt;
    &lt;xsl:value-of select="concat('на &amp;quot;', $Day, '&amp;quot; января  ', $Year, 'г.' )"/&gt;
   &lt;/xsl:when&gt;
   &lt;xsl:when test=" $month = '02'"&gt;
    &lt;xsl:value-of select="concat('на &amp;quot;', $Day,'&amp;quot; февраля ', $Year, 'г.' )"/&gt;
   &lt;/xsl:when&gt;  
 &lt;xsl:when test=" $month = '03'"&gt;
    &lt;xsl:value-of select="concat('на &amp;quot;', $Day,'&amp;quot; марта ', $Year, 'г.' )"/&gt;
   &lt;/xsl:when&gt;   
&lt;xsl:when test=" $month = '04'"&gt;
    &lt;xsl:value-of select="concat('на &amp;quot;', $Day, '&amp;quot; апреля ', $Year, 'г.' )"/&gt;
   &lt;/xsl:when&gt;   
&lt;xsl:when test=" $month = '05'"&gt;
    &lt;xsl:value-of select="concat('на &amp;quot;', $Day, '&amp;quot; мая ', $Year, 'г.' )"/&gt;
   &lt;/xsl:when&gt;   
&lt;xsl:when test=" $month = '06'"&gt;
    &lt;xsl:value-of select="concat('на &amp;quot;', $Day,'&amp;quot; июня ', $Year, 'г.' )"/&gt;
   &lt;/xsl:when&gt;   
&lt;xsl:when test=" $month = '07'"&gt;
    &lt;xsl:value-of select="concat('на &amp;quot;',$Day,'&amp;quot; июля ', $Year, 'г.' )"/&gt;
   &lt;/xsl:when&gt;   
&lt;xsl:when test=" $month = '08'"&gt;
    &lt;xsl:value-of select="concat('на &amp;quot;', $Day,'&amp;quot; августа ', $Year, 'г.' )"/&gt;
   &lt;/xsl:when&gt;   
&lt;xsl:when test=" $month = '09'"&gt;
    &lt;xsl:value-of select="concat('на &amp;quot;', $Day,'&amp;quot; сентября ', $Year, 'г.' )"/&gt;
   &lt;/xsl:when&gt;   
&lt;xsl:when test=" $month = '10'"&gt;
    &lt;xsl:value-of select="concat('на &amp;quot;',$Day,'&amp;quot; октября ', $Year, 'г.' )"/&gt;
   &lt;/xsl:when&gt;   
&lt;xsl:when test=" $month = '11'"&gt;
    &lt;xsl:value-of select="concat('на &amp;quot;',$Day,'&amp;quot; ноября ', $Year, 'г.' )"/&gt;
   &lt;/xsl:when&gt;   
&lt;xsl:when test=" $month = '12'"&gt;
    &lt;xsl:value-of select="concat('на &amp;quot;',$Day,'&amp;quot; декабря ', $Year, 'г.' )"/&gt;
&lt;/xsl:when&gt;
   &lt;xsl:otherwise&gt;
    &lt;xsl:value-of select="'на &amp;quot;__&amp;quot;_________  20__ г.'"/&gt;
   &lt;/xsl:otherwise&gt;
  &lt;/xsl:choose&gt; </t>
  </si>
  <si>
    <t>XDO_?REPORT_YY?</t>
  </si>
  <si>
    <t>&lt;?substring(.//DATE_OTCH,9,2)?&gt;</t>
  </si>
  <si>
    <t>XDO_?REPORT_DATE?</t>
  </si>
  <si>
    <t>&lt;?.//DATE_OTCH?&gt;</t>
  </si>
  <si>
    <t>XDO_?NAME_T?</t>
  </si>
  <si>
    <t>&lt;?.//NAME_TOFK?&gt;</t>
  </si>
  <si>
    <t>XDO_?CODE_T?</t>
  </si>
  <si>
    <t>&lt;?.//KOD_TOFK?&gt;</t>
  </si>
  <si>
    <t>XDO_?NAME_BUD?</t>
  </si>
  <si>
    <t>&lt;?.//BUDGET_NAME?&gt;</t>
  </si>
  <si>
    <t>XDO_?BS?</t>
  </si>
  <si>
    <t>&lt;?.//BS?&gt;</t>
  </si>
  <si>
    <t>XDO_?NAME_UFO?</t>
  </si>
  <si>
    <t>&lt;?.//NAME_UBP_FO?&gt;</t>
  </si>
  <si>
    <t>XDO_?NAME_MM?</t>
  </si>
  <si>
    <t>&lt;?concat('за ',.//MONTH)?&gt;</t>
  </si>
  <si>
    <t>XDO_GROUP_?LIST_DATA?</t>
  </si>
  <si>
    <t>&lt;xsl:for-each select=".//LIST_G_S1_D_DATA"&gt;
&lt;xsl:for-each select=".//G_S1_T"&gt;</t>
  </si>
  <si>
    <t>&lt;/xsl:for-each&gt;
&lt;/xsl:for-each&gt;</t>
  </si>
  <si>
    <t>XDO_?NAME_BUD_2?</t>
  </si>
  <si>
    <t>&lt;?.//NAME_BUD?&gt;</t>
  </si>
  <si>
    <t>XDO_?KBK?</t>
  </si>
  <si>
    <t>&lt;?concat(' ',substring(.//KBK,1,3),' ',substring(.//KBK,4,17))?&gt;</t>
  </si>
  <si>
    <t>XDO_?AM_MM?</t>
  </si>
  <si>
    <t>&lt;xsl:variable name="DT" select=".//AMOUNT_MONTH"/&gt; 
&lt;xsl:if test="$DT != ''"&gt;&lt;xsl:value-of select="$DT"/&gt;&lt;/xsl:if&gt;</t>
  </si>
  <si>
    <t>XDO_?AM_YY?</t>
  </si>
  <si>
    <t>&lt;xsl:variable name="DY" select=".//AMOUNT_YEAR"/&gt; 
&lt;xsl:if test="$DY != ''"&gt;&lt;xsl:value-of select="$DY"/&gt;&lt;/xsl:if&gt;</t>
  </si>
  <si>
    <t>XDO_?NOTE?</t>
  </si>
  <si>
    <t>&lt;?.//NOTE?&gt;</t>
  </si>
  <si>
    <t>XDO_GROUP_?EMPTY_1?</t>
  </si>
  <si>
    <t>&lt;xsl:if test="1=2"&gt;</t>
  </si>
  <si>
    <t>&lt;/xsl:if&gt;</t>
  </si>
  <si>
    <t>XDO_GROUP_?LIST_DATA_2?</t>
  </si>
  <si>
    <t>&lt;xsl:for-each select=".//LIST_G_S1_M_ITOG_KBK"&gt;
&lt;xsl:for-each select=".//T_S1_M_T"&gt;</t>
  </si>
  <si>
    <t>XDO_?IL?</t>
  </si>
  <si>
    <t>&lt;?.//IL?&gt;</t>
  </si>
  <si>
    <t>XDO_?KBK_2?</t>
  </si>
  <si>
    <t>XDO_?AM_MM_2?</t>
  </si>
  <si>
    <t>XDO_?AM_YY_2?</t>
  </si>
  <si>
    <t>XDO_GROUP_?LIST_DATA_3?</t>
  </si>
  <si>
    <t>&lt;xsl:for-each select=".//LIST_G_S1_D_DATA"&gt;</t>
  </si>
  <si>
    <t>XDO_?AM_MM_3?</t>
  </si>
  <si>
    <t>&lt;xsl:variable name="DT" select="sum(.//TOTAL_AMOUNT_MONTH)"/&gt;
&lt;xsl:value-of select="$DT"/&gt;</t>
  </si>
  <si>
    <t>&lt;xsl:variable name="DT" select="sum(.//AMOUNT_MONTH)"/&gt;
&lt;xsl:if test="$DT != ''"&gt;&lt;xsl:value-of select="$DT"/&gt;&lt;/xsl:if&gt;</t>
  </si>
  <si>
    <t>XDO_?AM_YY_3?</t>
  </si>
  <si>
    <t>&lt;xsl:variable name="DY" select="sum(.//TOTAL_AMOUNT_YEAR)"/&gt;
&lt;xsl:value-of select="$DY"/&gt;</t>
  </si>
  <si>
    <t>&lt;xsl:variable name="DY" select=".//AMOUNT_YEAR"/&gt;
&lt;xsl:if test="$DY != ''"&gt;&lt;xsl:value-of select="$DY"/&gt;&lt;/xsl:if&gt;</t>
  </si>
  <si>
    <t>XDO_?SIGN5?</t>
  </si>
  <si>
    <t>&lt;?//Oper_Signature5?&gt;</t>
  </si>
  <si>
    <t>XDO_?SIGN6?</t>
  </si>
  <si>
    <t>&lt;?//Oper_Signature6?&gt;</t>
  </si>
  <si>
    <t>XDO_?SIGN7?</t>
  </si>
  <si>
    <t>&lt;?//Oper_Signature7?&gt;</t>
  </si>
  <si>
    <t>XDO_?REPORT_DD_2?</t>
  </si>
  <si>
    <t>&lt;?substring(.//Oper_Signature8,9,2)?&gt;</t>
  </si>
  <si>
    <t>XDO_?REPORT_MM_2?</t>
  </si>
  <si>
    <t xml:space="preserve">&lt;xsl:variable name="Day" select="substring(.//Oper_Signature8, 9, 2)"/&gt; 
&lt;xsl:variable name="month" select="substring(.//Oper_Signature8, 6, 2)"/&gt;  
&lt;xsl:variable name="Year" select="substring(.//Oper_Signature8, 1, 4)"/&gt;
&lt;xsl:choose&gt;
   &lt;xsl:when test=" $month = '01'"&gt;
    &lt;xsl:value-of select="concat(' ','&amp;quot;', $Day, '&amp;quot; января  ', $Year, 'г.' )"/&gt;
   &lt;/xsl:when&gt;
   &lt;xsl:when test=" $month = '02'"&gt;
    &lt;xsl:value-of select="concat(' ','&amp;quot;', $Day,'&amp;quot; февраля ', $Year, 'г.' )"/&gt;
   &lt;/xsl:when&gt;  
 &lt;xsl:when test=" $month = '03'"&gt;
    &lt;xsl:value-of select="concat(' ','&amp;quot;', $Day,'&amp;quot; марта ', $Year, 'г.' )"/&gt;
   &lt;/xsl:when&gt;   
&lt;xsl:when test=" $month = '04'"&gt;
    &lt;xsl:value-of select="concat(' ','&amp;quot;', $Day, '&amp;quot; апреля ', $Year, 'г.' )"/&gt;
   &lt;/xsl:when&gt;   
&lt;xsl:when test=" $month = '05'"&gt;
    &lt;xsl:value-of select="concat(' ','&amp;quot;', $Day, '&amp;quot; мая ', $Year, 'г.' )"/&gt;
   &lt;/xsl:when&gt;   
&lt;xsl:when test=" $month = '06'"&gt;
    &lt;xsl:value-of select="concat(' ','&amp;quot;', $Day,'&amp;quot; июня ', $Year, 'г.' )"/&gt;
   &lt;/xsl:when&gt;   
&lt;xsl:when test=" $month = '07'"&gt;
    &lt;xsl:value-of select="concat(' ','&amp;quot;',$Day,'&amp;quot; июля ', $Year, 'г.' )"/&gt;
   &lt;/xsl:when&gt;   
&lt;xsl:when test=" $month = '08'"&gt;
    &lt;xsl:value-of select="concat(' ','&amp;quot;', $Day,'&amp;quot; августа ', $Year, 'г.' )"/&gt;
   &lt;/xsl:when&gt;   
&lt;xsl:when test=" $month = '09'"&gt;
    &lt;xsl:value-of select="concat(' ','&amp;quot;', $Day,'&amp;quot; сентября ', $Year, 'г.' )"/&gt;
   &lt;/xsl:when&gt;   
&lt;xsl:when test=" $month = '10'"&gt;
    &lt;xsl:value-of select="concat(' ','&amp;quot;',$Day,'&amp;quot; октября ', $Year, 'г.' )"/&gt;
   &lt;/xsl:when&gt;   
&lt;xsl:when test=" $month = '11'"&gt;
    &lt;xsl:value-of select="concat(' ','&amp;quot;',$Day,'&amp;quot; ноября ', $Year, 'г.' )"/&gt;
   &lt;/xsl:when&gt;   
&lt;xsl:when test=" $month = '12'"&gt;
    &lt;xsl:value-of select="concat(' ','&amp;quot;',$Day,'&amp;quot; декабря ', $Year, 'г.' )"/&gt;
&lt;/xsl:when&gt;
   &lt;xsl:otherwise&gt;
    &lt;xsl:value-of select="'&amp;quot;__&amp;quot;_________  20__ г.'"/&gt;
   &lt;/xsl:otherwise&gt;
  &lt;/xsl:choose&gt; </t>
  </si>
  <si>
    <t>XDO_?REPORT_YY_2?</t>
  </si>
  <si>
    <t>&lt;?substring(.//Oper_Signature8,3,2)?&gt;</t>
  </si>
  <si>
    <t>Код доходов</t>
  </si>
  <si>
    <t>Наименование</t>
  </si>
  <si>
    <t>045 0 00 00000 00 0000 000</t>
  </si>
  <si>
    <t>Министерство природных ресурсов и лесопромышленного комплекса Архангельской области</t>
  </si>
  <si>
    <t>048 0 00 00000 00 0000 000</t>
  </si>
  <si>
    <t>Федеральная служба по надзору в сфере природопользования</t>
  </si>
  <si>
    <t xml:space="preserve"> 048 1 12 01010 01 0000 120</t>
  </si>
  <si>
    <t xml:space="preserve"> 048 1 12 01030 01 0000 120</t>
  </si>
  <si>
    <t>Плата за выбросы загрязняющих веществ в водные объекты</t>
  </si>
  <si>
    <t>071 0 00 00000 00 0000 000</t>
  </si>
  <si>
    <t xml:space="preserve"> 071 1 13 02995 05 0000 130</t>
  </si>
  <si>
    <t>Прочие доходы от компенсации затрат бюджетов муниципальных районов</t>
  </si>
  <si>
    <t>Прочие субсидии бюджетам муниципальных районов</t>
  </si>
  <si>
    <t>Прочие субвенции бюджетам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</si>
  <si>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</si>
  <si>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095 1 17 05050 05 0000 180</t>
  </si>
  <si>
    <t>095 0 00 00000 00 0000 000</t>
  </si>
  <si>
    <t>Прочие неналоговые доходы бюджетов муниципальных районов</t>
  </si>
  <si>
    <t>Дотации бюджетам муниципальных районов на выравнивание бюджетной обеспеченности</t>
  </si>
  <si>
    <t>Субвенции бюджетам муниципальных районов на выполнение передаваемых полномочий субъектов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</si>
  <si>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</si>
  <si>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182 0 00 00000 00 0000 000</t>
  </si>
  <si>
    <t>Федеральная налоговая служба</t>
  </si>
  <si>
    <t xml:space="preserve"> 182 1 01 02010 01 0000 110</t>
  </si>
  <si>
    <t xml:space="preserve"> 182 1 01 02020 01 0000 110</t>
  </si>
  <si>
    <t xml:space="preserve"> 182 1 01 02030 01 0000 110</t>
  </si>
  <si>
    <t>Налог на доходы физических лиц с доходов, истоником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</si>
  <si>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</si>
  <si>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</si>
  <si>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налог на вмененный доход для отдельных видов деятельности</t>
  </si>
  <si>
    <t xml:space="preserve"> 182 1 05 03010 01 0000 110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</si>
  <si>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</si>
  <si>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</si>
  <si>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</si>
  <si>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</si>
  <si>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188 0 00 00000 00 0000 000</t>
  </si>
  <si>
    <t>Управление Министерства внутренних дел Российской Федерации по Архангельской области</t>
  </si>
  <si>
    <t xml:space="preserve"> 188 1 16 21050 05 0000 140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</si>
  <si>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</si>
  <si>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об исполнении районного бюджета по кодам классификации доходов бюджетов</t>
  </si>
  <si>
    <t xml:space="preserve"> 188 1 16 43000 01 0000 140</t>
  </si>
  <si>
    <t>321 0 00 00000 00 0000 000</t>
  </si>
  <si>
    <t>Денежные взыскания (штрафы) за нарушение земельного законодательства</t>
  </si>
  <si>
    <t>331 0 00 00000 00 0000 000</t>
  </si>
  <si>
    <t>333 0 00 00000 00 0000 000</t>
  </si>
  <si>
    <t>334 0 00 00000 00 0000 000</t>
  </si>
  <si>
    <t xml:space="preserve"> 321 1 16 25060 01 0000 140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</si>
  <si>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</si>
  <si>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333 1 11 05025 05 0000 120</t>
  </si>
  <si>
    <t xml:space="preserve"> 333 1 11 07015 05 0000 120</t>
  </si>
  <si>
    <t xml:space="preserve"> 333 1 11 09045 05 0000 120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</si>
  <si>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</si>
  <si>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333 1 14 02053 05 0000 410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</si>
  <si>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</si>
  <si>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</si>
  <si>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333 1 14 06013 10 0000 430</t>
  </si>
  <si>
    <t xml:space="preserve"> 333 1 14 06025 05 0000 430</t>
  </si>
  <si>
    <t>Итого</t>
  </si>
  <si>
    <t>Прочие межбюджетные трансферты, передаваемые бюджетам муниципальных районов</t>
  </si>
  <si>
    <t>100 0 00 00000 00 0000 000</t>
  </si>
  <si>
    <t>100 1 03 02230 01 0000 110</t>
  </si>
  <si>
    <t>100 1 03 02240 01 0000 110</t>
  </si>
  <si>
    <t>100 1 03 02250 01 0000 110</t>
  </si>
  <si>
    <t>100 1 03 02260 01 0000 110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</si>
  <si>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</si>
  <si>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</si>
  <si>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</si>
  <si>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</si>
  <si>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</si>
  <si>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</si>
  <si>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</si>
  <si>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331 1 13 02995 05 0000 130</t>
  </si>
  <si>
    <t>Прочие доходы от компенсации затрат бюджетов сельских поселений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</si>
  <si>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</si>
  <si>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</si>
  <si>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Федеральное казначейство</t>
  </si>
  <si>
    <t>Федеральная служба государственной регистрации, кадастра и картографии</t>
  </si>
  <si>
    <t>Плата за выбросы загрязняющих веществ в атмосферный воздух стационарными объектами</t>
  </si>
  <si>
    <t>Отчет</t>
  </si>
  <si>
    <t xml:space="preserve">                                                               к решению Собрания депутатов</t>
  </si>
  <si>
    <t>Дотации бюджетам муниципальных районов на поддержку мер по обеспечению сбалансированности бюджетов</t>
  </si>
  <si>
    <t xml:space="preserve"> 188 1 16 28000 01 0000 140</t>
  </si>
  <si>
    <t xml:space="preserve"> 331 2 07 05030 05 0000 180</t>
  </si>
  <si>
    <t>Прочие безвозмездные поступления в бюджеты муниципальных районов</t>
  </si>
  <si>
    <t>Исполнено за год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</si>
  <si>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</si>
  <si>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104 0 00 00000 00 0000 000</t>
  </si>
  <si>
    <t>Министерство транспорта Архангельской области</t>
  </si>
  <si>
    <t>104 1 08 07142 01 0000 110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</si>
  <si>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</si>
  <si>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737 0 00 00000 00 0000 000</t>
  </si>
  <si>
    <t>Инспекция по ветеринарному надзору Архангельской области</t>
  </si>
  <si>
    <t xml:space="preserve"> 048 1 12 01041 01 0000 120</t>
  </si>
  <si>
    <t>Плата за размещение отходов производства</t>
  </si>
  <si>
    <t xml:space="preserve"> 188 1 16 30014 01 0000 140</t>
  </si>
  <si>
    <t xml:space="preserve"> 188 1 16 30030 01 0000 140</t>
  </si>
  <si>
    <t>Прочие денежные взыскания (штрафы) за правонарушения в области дорожного движения</t>
  </si>
  <si>
    <t>322 0 00 00000 00 0000 000</t>
  </si>
  <si>
    <t>Федеральная служба судебных приставов</t>
  </si>
  <si>
    <t xml:space="preserve"> 188 1 16 08010 01 0000 140</t>
  </si>
  <si>
    <t xml:space="preserve"> 331 1 13 02065 05 0000 130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</si>
  <si>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</si>
  <si>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331 2 02 20077 05 0000 151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</si>
  <si>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</si>
  <si>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</si>
  <si>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</si>
  <si>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</si>
  <si>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333 1 11 05013 05 0000 120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</si>
  <si>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</si>
  <si>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333 1 11 05075 05 0000 120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</si>
  <si>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</si>
  <si>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</si>
  <si>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Субсидия бюджетам муниципальных районов на поддержку отрасли культуры</t>
  </si>
  <si>
    <t>Плата за размещение твердых коммунальных отходов</t>
  </si>
  <si>
    <t xml:space="preserve"> 048 1 12 01042 01 0000 120</t>
  </si>
  <si>
    <t xml:space="preserve"> 071 2 02 29999 05 0000 150</t>
  </si>
  <si>
    <t xml:space="preserve"> 071 2 02 30024 05 0000 150</t>
  </si>
  <si>
    <t xml:space="preserve"> 071 2 02 30029 05 0000 150</t>
  </si>
  <si>
    <t xml:space="preserve"> 071 2 02 39999 05 0000 150</t>
  </si>
  <si>
    <t xml:space="preserve"> 095 2 0215001 05 0000 150</t>
  </si>
  <si>
    <t xml:space="preserve"> 095 2 0215002 05 0000 150</t>
  </si>
  <si>
    <t xml:space="preserve"> 095 2 02 29999 05 0000 150</t>
  </si>
  <si>
    <t xml:space="preserve"> 095 2 02 30024 05 0000 150</t>
  </si>
  <si>
    <t xml:space="preserve"> 095 2 02 35118 05 0000 150</t>
  </si>
  <si>
    <t xml:space="preserve"> 331 2 02 20216 05 0000 150</t>
  </si>
  <si>
    <t>331 2 02 25497 05 0000 150</t>
  </si>
  <si>
    <t xml:space="preserve"> 331 2 02 29999 05 0000 150</t>
  </si>
  <si>
    <t xml:space="preserve"> 331 2 02 30024 05 0000 150</t>
  </si>
  <si>
    <t xml:space="preserve"> 331 2 02 39998 05 0000 150</t>
  </si>
  <si>
    <t>Единая субвенция бюджетам муниципальных районов</t>
  </si>
  <si>
    <t>331 2 02 49999 05 0000 150</t>
  </si>
  <si>
    <t xml:space="preserve"> 333 1 11 05035 05 0000 120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</si>
  <si>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</si>
  <si>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</si>
  <si>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</si>
  <si>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333 1 13 02995 05 0000 130</t>
  </si>
  <si>
    <t>333 2 02 49999 05 0000 150</t>
  </si>
  <si>
    <t>334 2 02 25519 05 0000 150</t>
  </si>
  <si>
    <t xml:space="preserve"> 334 2 02 29999 05 0000 150</t>
  </si>
  <si>
    <t xml:space="preserve"> 334 2 02 49999 05 0000 150</t>
  </si>
  <si>
    <t xml:space="preserve"> 334 2 02 40014 05 0000 150</t>
  </si>
  <si>
    <t xml:space="preserve"> 334 2 19 60010 05 0000 150</t>
  </si>
  <si>
    <t>335 1 13 02995 05 0000 130</t>
  </si>
  <si>
    <t>Контрольно-счетная комиссия Пинежского муниципального района</t>
  </si>
  <si>
    <t>335 0 00 00000 00 0000 000</t>
  </si>
  <si>
    <t xml:space="preserve"> 334 1 13 02995 05 0000 130</t>
  </si>
  <si>
    <t xml:space="preserve"> 071 2 02 49999 05 0000 150</t>
  </si>
  <si>
    <t xml:space="preserve"> 331 2 18 60010 05 0000 150</t>
  </si>
  <si>
    <t>435 0 00 00000 00 0000 000</t>
  </si>
  <si>
    <t>Агенство по организационному обеспечению деятельности мировых судей Архангельской области</t>
  </si>
  <si>
    <t>Административные штрафы, установленные Кодексом РФ об административных правонарушениях</t>
  </si>
  <si>
    <t xml:space="preserve"> 435 1 16 01000 01 0000 140</t>
  </si>
  <si>
    <t>333 1 16 10061 05 0000 140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</si>
  <si>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</si>
  <si>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333 1 17 05050 05 0000 180</t>
  </si>
  <si>
    <t>331 2 02 27112 05 0000 150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</si>
  <si>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</si>
  <si>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331 2 02 25576 05 0000 150</t>
  </si>
  <si>
    <t>Субсидии бюджетам муниципальных районов на реализацию мероприятий по комплексному развитию сельских территорий</t>
  </si>
  <si>
    <t>331 1 16 10061 05 0000 140</t>
  </si>
  <si>
    <t>301 0 00 00000 00 0000 000</t>
  </si>
  <si>
    <t xml:space="preserve"> 301 1 16 01000 01 0000 140</t>
  </si>
  <si>
    <t>Администрация Губернатора Архангельской области и Правительства Архангельской области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</si>
  <si>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</si>
  <si>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 188 1 16 10123 01 0051 140</t>
  </si>
  <si>
    <t xml:space="preserve"> 095 1 13 02995 05 0000 130</t>
  </si>
  <si>
    <t xml:space="preserve"> 095 2 18 35118 05 0000 150</t>
  </si>
  <si>
    <t xml:space="preserve"> 095 2 19 35118 05 0000 150</t>
  </si>
  <si>
    <t xml:space="preserve"> 331 2 19 60010 05 0000 150</t>
  </si>
  <si>
    <t xml:space="preserve"> 095 2 19 60010 05 0000 150</t>
  </si>
  <si>
    <t>095 2 18 60010 05 0000 150</t>
  </si>
  <si>
    <t xml:space="preserve"> 071 2 02 25304 05 0000 150</t>
  </si>
  <si>
    <t xml:space="preserve">Субсидии бюджетам муниципальных районов на  организацию бесплатного горячего питания обучающихся, получающих начальное общее образование в муниципальных образовательных организациях Архангельской области </t>
  </si>
  <si>
    <t xml:space="preserve"> 048 1 16 10123 01 0051 140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</si>
  <si>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</si>
  <si>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045 1 16 11050 01 0000 140</t>
  </si>
  <si>
    <t xml:space="preserve"> 322 1 16 10123 01 0051 140</t>
  </si>
  <si>
    <t xml:space="preserve"> 331 1 16 10123 01 0051 140</t>
  </si>
  <si>
    <t xml:space="preserve"> 737 1 16 10123 01 0051 140</t>
  </si>
  <si>
    <t xml:space="preserve"> 071 2 02 35303 05 0000 150</t>
  </si>
  <si>
    <t xml:space="preserve"> 071 2 19 60010 05 0000 150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</si>
  <si>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</si>
  <si>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083 0 00 00000 00 0000 000</t>
  </si>
  <si>
    <t>083 1 16 01333 01 0000 140</t>
  </si>
  <si>
    <t xml:space="preserve"> 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</si>
  <si>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</si>
  <si>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182 1 05 01000 00 0000 110</t>
  </si>
  <si>
    <t>Налог, взимаемый в связи с применением упрощенной системы налогообложения</t>
  </si>
  <si>
    <t xml:space="preserve"> 182 1 05 02000 02 0000 110</t>
  </si>
  <si>
    <t>182 1 05 04000 02 0000 110</t>
  </si>
  <si>
    <t xml:space="preserve"> 331 1 16 11050 01 0000 140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</si>
  <si>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</si>
  <si>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334 2 18 05010 05 0000 150</t>
  </si>
  <si>
    <t xml:space="preserve"> 334 2 18 60010 05 0000 150</t>
  </si>
  <si>
    <t>Доходы бюджетов муниципальных районов от возврата бюджетными учреждениями остатков субсидий прошлых лет</t>
  </si>
  <si>
    <t>Министерство агропромышленного комплекса и торговли Архангельской области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</si>
  <si>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</si>
  <si>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071 2 18 05010 05 0000 150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</si>
  <si>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</si>
  <si>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</si>
  <si>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</si>
  <si>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 xml:space="preserve"> 331 2 02 35120 05 0000 150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</si>
  <si>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</si>
  <si>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331 2 19 45159 05 0000 150</t>
  </si>
  <si>
    <t xml:space="preserve"> 331 2 19 35082 05 0000 150</t>
  </si>
  <si>
    <t xml:space="preserve"> 331 2 19 25497 05 0000 150</t>
  </si>
  <si>
    <t xml:space="preserve"> 333 2 02 25511 05 0000 150</t>
  </si>
  <si>
    <t>333 2 02 35082 05 0000 150</t>
  </si>
  <si>
    <t>Субсидии бюджетам муниципальных районов на проведение комплексных кадастровых работ</t>
  </si>
  <si>
    <t>333 2 02 39999 05 0000 150</t>
  </si>
  <si>
    <t xml:space="preserve"> 333 2 18 60010 05 0000 150</t>
  </si>
  <si>
    <t>334 2 02 25513 05 0000 150</t>
  </si>
  <si>
    <t>Субсидии бюджетам муниципальных районов на развитие сети учреждений культурно-досугового типа</t>
  </si>
  <si>
    <t xml:space="preserve">Управление образования администрации Пинежского муниципального района  Архангельской области  </t>
  </si>
  <si>
    <t>Комитет по финансам Администрации Пинежского муниципального района Архангельской области</t>
  </si>
  <si>
    <t>Администрация Пинежского муниципального района Архангельской области</t>
  </si>
  <si>
    <t>Комитет по управлению муниципальным имуществом  и ЖКХ администрации Пинежского  муниципального района Архангельской области</t>
  </si>
  <si>
    <t xml:space="preserve">Отдел по культуре и туризму Администрации Пинежского муниципального района Архангельской области 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</si>
  <si>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</si>
  <si>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Возврат остатков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из бюджетов муниципальных районов</t>
  </si>
  <si>
    <t>Возврат остатков иных межбюджетных трансфертов на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районов</t>
  </si>
  <si>
    <t xml:space="preserve">                                                                            Приложение № 1</t>
  </si>
  <si>
    <t>Сумма, рублей</t>
  </si>
  <si>
    <t xml:space="preserve">                                              от  26 мая 2023 года № 192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</si>
</sst>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9" fillId="0" borderId="19">
      <alignment horizontal="left" wrapText="1" indent="2"/>
    </xf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21" fillId="0" borderId="0" xfId="0" applyFont="1"/>
    <xf numFmtId="0" fontId="23" fillId="24" borderId="10" xfId="0" applyFont="1" applyFill="1" applyBorder="1"/>
    <xf numFmtId="0" fontId="21" fillId="0" borderId="10" xfId="0" applyFont="1" applyFill="1" applyBorder="1" applyAlignment="1">
      <alignment wrapText="1"/>
    </xf>
    <xf numFmtId="0" fontId="21" fillId="0" borderId="0" xfId="0" applyFont="1" applyFill="1" applyAlignment="1">
      <alignment wrapText="1"/>
    </xf>
    <xf numFmtId="0" fontId="21" fillId="0" borderId="10" xfId="0" applyFont="1" applyFill="1" applyBorder="1" applyAlignment="1">
      <alignment horizontal="left" wrapText="1"/>
    </xf>
    <xf numFmtId="15" fontId="21" fillId="0" borderId="10" xfId="0" applyNumberFormat="1" applyFont="1" applyFill="1" applyBorder="1" applyAlignment="1">
      <alignment horizontal="left" wrapText="1"/>
    </xf>
    <xf numFmtId="0" fontId="23" fillId="0" borderId="0" xfId="0" applyFont="1"/>
    <xf numFmtId="0" fontId="24" fillId="0" borderId="0" xfId="0" applyFont="1"/>
    <xf numFmtId="0" fontId="21" fillId="25" borderId="11" xfId="0" applyFont="1" applyFill="1" applyBorder="1"/>
    <xf numFmtId="0" fontId="21" fillId="25" borderId="12" xfId="0" applyFont="1" applyFill="1" applyBorder="1"/>
    <xf numFmtId="0" fontId="21" fillId="25" borderId="13" xfId="0" applyFont="1" applyFill="1" applyBorder="1"/>
    <xf numFmtId="0" fontId="21" fillId="0" borderId="0" xfId="29" applyNumberFormat="1" applyFont="1" applyFill="1" applyAlignment="1" applyProtection="1">
      <alignment wrapText="1"/>
    </xf>
    <xf numFmtId="0" fontId="20" fillId="0" borderId="0" xfId="0" applyFont="1" applyFill="1" applyBorder="1" applyAlignment="1">
      <alignment wrapText="1"/>
    </xf>
    <xf numFmtId="0" fontId="21" fillId="0" borderId="0" xfId="0" applyFont="1" applyFill="1" applyBorder="1"/>
    <xf numFmtId="0" fontId="21" fillId="25" borderId="12" xfId="0" applyFont="1" applyFill="1" applyBorder="1" applyAlignment="1">
      <alignment wrapText="1"/>
    </xf>
    <xf numFmtId="0" fontId="21" fillId="25" borderId="13" xfId="0" applyFont="1" applyFill="1" applyBorder="1" applyAlignment="1">
      <alignment wrapText="1"/>
    </xf>
    <xf numFmtId="0" fontId="21" fillId="0" borderId="0" xfId="0" applyFont="1" applyFill="1"/>
    <xf numFmtId="0" fontId="0" fillId="0" borderId="0" xfId="0" applyAlignment="1">
      <alignment wrapText="1"/>
    </xf>
    <xf numFmtId="0" fontId="21" fillId="0" borderId="0" xfId="0" applyFont="1" applyAlignment="1">
      <alignment wrapText="1"/>
    </xf>
    <xf numFmtId="0" fontId="21" fillId="0" borderId="0" xfId="29" applyNumberFormat="1" applyFont="1" applyFill="1" applyBorder="1" applyAlignment="1" applyProtection="1">
      <alignment wrapText="1"/>
    </xf>
    <xf numFmtId="0" fontId="21" fillId="0" borderId="0" xfId="0" applyFont="1" applyFill="1" applyBorder="1" applyAlignment="1">
      <alignment wrapText="1"/>
    </xf>
    <xf numFmtId="0" fontId="0" fillId="25" borderId="10" xfId="0" applyFill="1" applyBorder="1"/>
    <xf numFmtId="0" fontId="26" fillId="25" borderId="10" xfId="0" applyFont="1" applyFill="1" applyBorder="1" applyAlignment="1">
      <alignment wrapText="1"/>
    </xf>
    <xf numFmtId="0" fontId="0" fillId="0" borderId="0" xfId="0" applyFill="1" applyBorder="1"/>
    <xf numFmtId="0" fontId="0" fillId="25" borderId="10" xfId="0" applyFill="1" applyBorder="1" applyAlignment="1">
      <alignment wrapText="1"/>
    </xf>
    <xf numFmtId="0" fontId="21" fillId="0" borderId="10" xfId="0" applyFont="1" applyBorder="1" applyAlignment="1">
      <alignment horizontal="center"/>
    </xf>
    <xf numFmtId="0" fontId="0" fillId="26" borderId="0" xfId="0" applyFill="1"/>
    <xf numFmtId="0" fontId="27" fillId="26" borderId="0" xfId="0" applyFont="1" applyFill="1"/>
    <xf numFmtId="164" fontId="21" fillId="0" borderId="0" xfId="0" applyNumberFormat="1" applyFont="1"/>
    <xf numFmtId="0" fontId="25" fillId="27" borderId="10" xfId="0" applyFont="1" applyFill="1" applyBorder="1" applyAlignment="1">
      <alignment horizontal="center" vertical="center" wrapText="1"/>
    </xf>
    <xf numFmtId="0" fontId="25" fillId="27" borderId="10" xfId="0" applyFont="1" applyFill="1" applyBorder="1" applyAlignment="1">
      <alignment vertical="center" wrapText="1"/>
    </xf>
    <xf numFmtId="0" fontId="21" fillId="27" borderId="0" xfId="0" applyFont="1" applyFill="1"/>
    <xf numFmtId="0" fontId="25" fillId="27" borderId="10" xfId="0" applyNumberFormat="1" applyFont="1" applyFill="1" applyBorder="1" applyAlignment="1">
      <alignment vertical="center" wrapText="1"/>
    </xf>
    <xf numFmtId="0" fontId="25" fillId="27" borderId="0" xfId="0" applyFont="1" applyFill="1" applyAlignment="1">
      <alignment vertical="top" wrapText="1"/>
    </xf>
    <xf numFmtId="0" fontId="25" fillId="27" borderId="14" xfId="0" applyFont="1" applyFill="1" applyBorder="1" applyAlignment="1">
      <alignment horizontal="left" vertical="top" wrapText="1"/>
    </xf>
    <xf numFmtId="0" fontId="25" fillId="27" borderId="0" xfId="0" applyNumberFormat="1" applyFont="1" applyFill="1" applyAlignment="1">
      <alignment vertical="top" wrapText="1"/>
    </xf>
    <xf numFmtId="0" fontId="25" fillId="27" borderId="15" xfId="0" applyFont="1" applyFill="1" applyBorder="1" applyAlignment="1">
      <alignment vertical="top" wrapText="1"/>
    </xf>
    <xf numFmtId="0" fontId="25" fillId="27" borderId="10" xfId="0" applyFont="1" applyFill="1" applyBorder="1" applyAlignment="1">
      <alignment wrapText="1"/>
    </xf>
    <xf numFmtId="0" fontId="25" fillId="27" borderId="0" xfId="0" applyFont="1" applyFill="1" applyAlignment="1">
      <alignment vertical="center" wrapText="1"/>
    </xf>
    <xf numFmtId="0" fontId="25" fillId="27" borderId="10" xfId="0" applyFont="1" applyFill="1" applyBorder="1" applyAlignment="1">
      <alignment vertical="top" wrapText="1"/>
    </xf>
    <xf numFmtId="0" fontId="25" fillId="27" borderId="10" xfId="0" applyFont="1" applyFill="1" applyBorder="1" applyAlignment="1">
      <alignment horizontal="left" vertical="center"/>
    </xf>
    <xf numFmtId="0" fontId="25" fillId="27" borderId="16" xfId="0" applyFont="1" applyFill="1" applyBorder="1" applyAlignment="1">
      <alignment horizontal="left" vertical="top" wrapText="1"/>
    </xf>
    <xf numFmtId="0" fontId="25" fillId="0" borderId="0" xfId="0" applyFont="1" applyAlignment="1">
      <alignment wrapText="1"/>
    </xf>
    <xf numFmtId="0" fontId="30" fillId="0" borderId="20" xfId="19" applyNumberFormat="1" applyFont="1" applyBorder="1" applyAlignment="1" applyProtection="1">
      <alignment vertical="top" wrapText="1"/>
    </xf>
    <xf numFmtId="0" fontId="30" fillId="0" borderId="22" xfId="19" applyNumberFormat="1" applyFont="1" applyBorder="1" applyAlignment="1" applyProtection="1">
      <alignment vertical="top" wrapText="1"/>
    </xf>
    <xf numFmtId="0" fontId="30" fillId="0" borderId="23" xfId="19" applyNumberFormat="1" applyFont="1" applyBorder="1" applyAlignment="1" applyProtection="1">
      <alignment vertical="top" wrapText="1"/>
    </xf>
    <xf numFmtId="0" fontId="30" fillId="0" borderId="20" xfId="19" applyNumberFormat="1" applyFont="1" applyBorder="1" applyAlignment="1" applyProtection="1">
      <alignment vertical="center" wrapText="1"/>
    </xf>
    <xf numFmtId="0" fontId="25" fillId="0" borderId="10" xfId="0" applyFont="1" applyBorder="1" applyAlignment="1">
      <alignment wrapText="1"/>
    </xf>
    <xf numFmtId="0" fontId="25" fillId="0" borderId="10" xfId="19" applyNumberFormat="1" applyFont="1" applyBorder="1" applyAlignment="1" applyProtection="1">
      <alignment vertical="top" wrapText="1"/>
    </xf>
    <xf numFmtId="4" fontId="25" fillId="27" borderId="10" xfId="0" applyNumberFormat="1" applyFont="1" applyFill="1" applyBorder="1" applyAlignment="1">
      <alignment vertical="center" wrapText="1"/>
    </xf>
    <xf numFmtId="4" fontId="25" fillId="27" borderId="21" xfId="0" applyNumberFormat="1" applyFont="1" applyFill="1" applyBorder="1" applyAlignment="1">
      <alignment vertical="center" wrapText="1"/>
    </xf>
    <xf numFmtId="4" fontId="25" fillId="27" borderId="10" xfId="0" applyNumberFormat="1" applyFont="1" applyFill="1" applyBorder="1" applyAlignment="1">
      <alignment horizontal="right" vertical="center" wrapText="1"/>
    </xf>
    <xf numFmtId="4" fontId="25" fillId="27" borderId="15" xfId="0" applyNumberFormat="1" applyFont="1" applyFill="1" applyBorder="1" applyAlignment="1">
      <alignment horizontal="right" vertical="center"/>
    </xf>
    <xf numFmtId="4" fontId="21" fillId="0" borderId="0" xfId="0" applyNumberFormat="1" applyFont="1"/>
    <xf numFmtId="0" fontId="25" fillId="27" borderId="0" xfId="0" applyFont="1" applyFill="1" applyBorder="1" applyAlignment="1"/>
    <xf numFmtId="0" fontId="22" fillId="27" borderId="0" xfId="0" applyFont="1" applyFill="1" applyBorder="1" applyAlignment="1"/>
    <xf numFmtId="0" fontId="21" fillId="27" borderId="0" xfId="0" applyFont="1" applyFill="1" applyAlignment="1">
      <alignment horizontal="right"/>
    </xf>
    <xf numFmtId="0" fontId="22" fillId="27" borderId="10" xfId="0" applyFont="1" applyFill="1" applyBorder="1" applyAlignment="1">
      <alignment horizontal="left" vertical="center" wrapText="1"/>
    </xf>
    <xf numFmtId="0" fontId="22" fillId="27" borderId="10" xfId="0" applyFont="1" applyFill="1" applyBorder="1" applyAlignment="1">
      <alignment vertical="center" wrapText="1"/>
    </xf>
    <xf numFmtId="4" fontId="22" fillId="27" borderId="10" xfId="0" applyNumberFormat="1" applyFont="1" applyFill="1" applyBorder="1" applyAlignment="1">
      <alignment vertical="center" wrapText="1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5" fillId="27" borderId="0" xfId="0" applyFont="1" applyFill="1" applyBorder="1" applyAlignment="1">
      <alignment horizontal="center"/>
    </xf>
    <xf numFmtId="0" fontId="28" fillId="27" borderId="0" xfId="0" applyFont="1" applyFill="1" applyAlignment="1">
      <alignment horizontal="center"/>
    </xf>
    <xf numFmtId="0" fontId="28" fillId="27" borderId="0" xfId="0" applyFont="1" applyFill="1" applyBorder="1" applyAlignment="1">
      <alignment horizontal="center" wrapText="1"/>
    </xf>
    <xf numFmtId="0" fontId="21" fillId="0" borderId="24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27" borderId="17" xfId="0" applyFont="1" applyFill="1" applyBorder="1" applyAlignment="1">
      <alignment horizontal="center"/>
    </xf>
    <xf numFmtId="0" fontId="21" fillId="27" borderId="18" xfId="0" applyFont="1" applyFill="1" applyBorder="1" applyAlignment="1">
      <alignment horizont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1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Гиперссылка" xfId="29" builtinId="8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X912"/>
  <sheetViews>
    <sheetView topLeftCell="AE881" zoomScale="115" zoomScaleNormal="115" workbookViewId="0">
      <selection activeCell="AX912" sqref="AX912"/>
    </sheetView>
  </sheetViews>
  <sheetFormatPr defaultRowHeight="12.75"/>
  <cols>
    <col min="1" max="1" width="36" customWidth="1"/>
    <col min="2" max="2" width="79.140625" style="1" customWidth="1"/>
    <col min="3" max="3" width="22.140625" style="1" customWidth="1"/>
    <col min="4" max="4" width="32.28515625" customWidth="1"/>
    <col min="5" max="5" width="11.7109375" customWidth="1"/>
  </cols>
  <sheetData>
    <row r="1" spans="1:50">
      <c r="A1" s="3" t="s">
        <v>0</v>
      </c>
      <c r="B1" s="4" t="s">
        <v>1</v>
      </c>
      <c r="C1" s="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</row>
    <row r="2" spans="1:50">
      <c r="A2" s="3" t="s">
        <v>2</v>
      </c>
      <c r="B2" s="6">
        <v>1</v>
      </c>
      <c r="C2" s="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</row>
    <row r="3" spans="1:50">
      <c r="A3" s="3" t="s">
        <v>3</v>
      </c>
      <c r="B3" s="4" t="s">
        <v>4</v>
      </c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1:50">
      <c r="A4" s="3" t="s">
        <v>5</v>
      </c>
      <c r="B4" s="7">
        <v>41003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1:50">
      <c r="A5" s="3" t="s">
        <v>6</v>
      </c>
      <c r="B5" s="4" t="s">
        <v>7</v>
      </c>
      <c r="C5" s="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1:50">
      <c r="A6" s="2"/>
      <c r="B6" s="5"/>
      <c r="C6" s="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</row>
    <row r="7" spans="1:50">
      <c r="A7" s="8"/>
      <c r="B7" s="5"/>
      <c r="C7" s="5"/>
      <c r="D7" s="9" t="s">
        <v>8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</row>
    <row r="8" spans="1:50" ht="0.75" customHeight="1">
      <c r="A8" s="2"/>
      <c r="B8" s="5"/>
      <c r="C8" s="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0" ht="15" customHeight="1">
      <c r="A9" s="2" t="s">
        <v>9</v>
      </c>
      <c r="B9" s="5"/>
      <c r="C9" s="5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0" ht="15" customHeight="1">
      <c r="A10" s="10" t="s">
        <v>10</v>
      </c>
      <c r="B10" s="11" t="s">
        <v>11</v>
      </c>
      <c r="C10" s="12" t="s">
        <v>12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ht="15" customHeight="1">
      <c r="A11" s="2" t="s">
        <v>13</v>
      </c>
      <c r="B11" s="13" t="s">
        <v>14</v>
      </c>
      <c r="C11" s="15"/>
      <c r="D11" s="28" t="s">
        <v>15</v>
      </c>
      <c r="E11" s="29" t="s">
        <v>16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</row>
    <row r="12" spans="1:50" ht="15" customHeight="1">
      <c r="A12" s="2" t="s">
        <v>17</v>
      </c>
      <c r="B12" s="13" t="s">
        <v>18</v>
      </c>
      <c r="C12" s="15"/>
      <c r="D12" s="28" t="s">
        <v>19</v>
      </c>
      <c r="E12" s="29" t="s">
        <v>20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</row>
    <row r="13" spans="1:50" ht="409.5" customHeight="1">
      <c r="A13" s="2" t="s">
        <v>21</v>
      </c>
      <c r="B13" s="13" t="s">
        <v>22</v>
      </c>
      <c r="C13" s="1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>
      <c r="A14" s="2" t="s">
        <v>23</v>
      </c>
      <c r="B14" s="13" t="s">
        <v>24</v>
      </c>
      <c r="C14" s="1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>
      <c r="A15" s="2" t="s">
        <v>25</v>
      </c>
      <c r="B15" s="13" t="s">
        <v>26</v>
      </c>
      <c r="C15" s="14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0">
      <c r="A16" s="2" t="s">
        <v>27</v>
      </c>
      <c r="B16" s="13" t="s">
        <v>28</v>
      </c>
      <c r="C16" s="14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</row>
    <row r="17" spans="1:50">
      <c r="A17" s="2" t="s">
        <v>29</v>
      </c>
      <c r="B17" s="13" t="s">
        <v>30</v>
      </c>
      <c r="C17" s="14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</row>
    <row r="18" spans="1:50">
      <c r="A18" s="2" t="s">
        <v>31</v>
      </c>
      <c r="B18" s="13" t="s">
        <v>32</v>
      </c>
      <c r="C18" s="14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</row>
    <row r="19" spans="1:50">
      <c r="A19" s="2" t="s">
        <v>33</v>
      </c>
      <c r="B19" s="13" t="s">
        <v>34</v>
      </c>
      <c r="C19" s="14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</row>
    <row r="20" spans="1:50">
      <c r="A20" s="2" t="s">
        <v>35</v>
      </c>
      <c r="B20" s="13" t="s">
        <v>36</v>
      </c>
      <c r="C20" s="14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</row>
    <row r="21" spans="1:50">
      <c r="A21" s="2" t="s">
        <v>37</v>
      </c>
      <c r="B21" s="13" t="s">
        <v>38</v>
      </c>
      <c r="C21" s="14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1:50" ht="13.5" customHeight="1">
      <c r="A22" s="2"/>
      <c r="B22" s="13"/>
      <c r="C22" s="14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</row>
    <row r="23" spans="1:50" ht="22.5" customHeight="1">
      <c r="A23" s="10" t="s">
        <v>39</v>
      </c>
      <c r="B23" s="16" t="s">
        <v>40</v>
      </c>
      <c r="C23" s="17" t="s">
        <v>41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</row>
    <row r="24" spans="1:50">
      <c r="A24" s="2" t="s">
        <v>42</v>
      </c>
      <c r="B24" s="13" t="s">
        <v>43</v>
      </c>
      <c r="C24" s="1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1:50">
      <c r="A25" s="2" t="s">
        <v>44</v>
      </c>
      <c r="B25" s="13" t="s">
        <v>45</v>
      </c>
      <c r="C25" s="1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</row>
    <row r="26" spans="1:50" ht="25.5" customHeight="1">
      <c r="A26" s="23" t="s">
        <v>46</v>
      </c>
      <c r="B26" s="19" t="s">
        <v>47</v>
      </c>
      <c r="C26" s="2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</row>
    <row r="27" spans="1:50" ht="25.5" customHeight="1">
      <c r="A27" s="23" t="s">
        <v>48</v>
      </c>
      <c r="B27" s="19" t="s">
        <v>49</v>
      </c>
      <c r="C27" s="2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</row>
    <row r="28" spans="1:50">
      <c r="A28" s="2" t="s">
        <v>50</v>
      </c>
      <c r="B28" s="22" t="s">
        <v>51</v>
      </c>
      <c r="C28" s="2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</row>
    <row r="29" spans="1:50" ht="13.5" customHeight="1">
      <c r="A29" s="23" t="s">
        <v>52</v>
      </c>
      <c r="B29" s="26" t="s">
        <v>53</v>
      </c>
      <c r="C29" s="26" t="s">
        <v>54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</row>
    <row r="30" spans="1:50" ht="22.5" customHeight="1">
      <c r="A30" s="10" t="s">
        <v>55</v>
      </c>
      <c r="B30" s="16" t="s">
        <v>56</v>
      </c>
      <c r="C30" s="17" t="s">
        <v>41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</row>
    <row r="31" spans="1:50">
      <c r="A31" s="2" t="s">
        <v>57</v>
      </c>
      <c r="B31" s="22" t="s">
        <v>58</v>
      </c>
      <c r="C31" s="2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</row>
    <row r="32" spans="1:50">
      <c r="A32" s="2" t="s">
        <v>59</v>
      </c>
      <c r="B32" s="13" t="s">
        <v>45</v>
      </c>
      <c r="C32" s="1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</row>
    <row r="33" spans="1:50" ht="25.5" customHeight="1">
      <c r="A33" s="23" t="s">
        <v>60</v>
      </c>
      <c r="B33" s="19" t="s">
        <v>47</v>
      </c>
      <c r="C33" s="2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</row>
    <row r="34" spans="1:50" ht="25.5" customHeight="1">
      <c r="A34" s="23" t="s">
        <v>61</v>
      </c>
      <c r="B34" s="19" t="s">
        <v>49</v>
      </c>
      <c r="C34" s="2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</row>
    <row r="35" spans="1:50" ht="13.5" customHeight="1">
      <c r="A35" s="2"/>
      <c r="B35" s="13"/>
      <c r="C35" s="1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</row>
    <row r="36" spans="1:50">
      <c r="A36" s="10" t="s">
        <v>62</v>
      </c>
      <c r="B36" s="16" t="s">
        <v>63</v>
      </c>
      <c r="C36" s="17" t="s">
        <v>12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</row>
    <row r="37" spans="1:50" ht="45" customHeight="1">
      <c r="A37" s="23" t="s">
        <v>64</v>
      </c>
      <c r="B37" s="19" t="s">
        <v>65</v>
      </c>
      <c r="C37" s="24"/>
      <c r="D37" s="20" t="s">
        <v>66</v>
      </c>
      <c r="E37" s="2" t="s">
        <v>54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</row>
    <row r="38" spans="1:50" ht="45" customHeight="1">
      <c r="A38" s="23" t="s">
        <v>67</v>
      </c>
      <c r="B38" s="19" t="s">
        <v>68</v>
      </c>
      <c r="C38" s="24"/>
      <c r="D38" s="20" t="s">
        <v>69</v>
      </c>
      <c r="E38" s="2" t="s">
        <v>54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</row>
    <row r="39" spans="1:50">
      <c r="A39" s="2"/>
      <c r="B39" s="1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</row>
    <row r="40" spans="1:50">
      <c r="A40" s="23" t="s">
        <v>70</v>
      </c>
      <c r="B40" s="13" t="s">
        <v>71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</row>
    <row r="41" spans="1:50">
      <c r="A41" s="23" t="s">
        <v>72</v>
      </c>
      <c r="B41" s="13" t="s">
        <v>73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</row>
    <row r="42" spans="1:50">
      <c r="A42" s="23" t="s">
        <v>74</v>
      </c>
      <c r="B42" s="13" t="s">
        <v>75</v>
      </c>
      <c r="C42" s="1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</row>
    <row r="43" spans="1:50">
      <c r="A43" s="2" t="s">
        <v>76</v>
      </c>
      <c r="B43" s="13" t="s">
        <v>77</v>
      </c>
      <c r="C43" s="1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</row>
    <row r="44" spans="1:50" ht="409.5" customHeight="1">
      <c r="A44" s="2" t="s">
        <v>78</v>
      </c>
      <c r="B44" s="13" t="s">
        <v>79</v>
      </c>
      <c r="C44" s="1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</row>
    <row r="45" spans="1:50">
      <c r="A45" s="2" t="s">
        <v>80</v>
      </c>
      <c r="B45" s="13" t="s">
        <v>81</v>
      </c>
      <c r="C45" s="1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</row>
    <row r="46" spans="1:50">
      <c r="A46" s="2"/>
      <c r="B46" s="13"/>
      <c r="C46" s="1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</row>
    <row r="47" spans="1:50">
      <c r="A47" s="2"/>
      <c r="B47" s="13"/>
      <c r="C47" s="1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</row>
    <row r="48" spans="1:50">
      <c r="A48" s="2"/>
      <c r="B48" s="13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</row>
    <row r="49" spans="1:50">
      <c r="A49" s="2"/>
      <c r="B49" s="13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>
      <c r="A50" s="15"/>
      <c r="B50" s="22"/>
      <c r="C50" s="2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>
      <c r="A51" s="15"/>
      <c r="B51" s="22"/>
      <c r="C51" s="2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>
      <c r="A52" s="15"/>
      <c r="B52" s="22"/>
      <c r="C52" s="2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>
      <c r="A53" s="15"/>
      <c r="B53" s="22"/>
      <c r="C53" s="2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>
      <c r="A54" s="15"/>
      <c r="B54" s="21"/>
      <c r="C54" s="14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>
      <c r="A55" s="15"/>
      <c r="B55" s="21"/>
      <c r="C55" s="14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>
      <c r="A56" s="15"/>
      <c r="B56" s="21"/>
      <c r="C56" s="14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>
      <c r="A57" s="15"/>
      <c r="B57" s="21"/>
      <c r="C57" s="14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>
      <c r="A58" s="15"/>
      <c r="B58" s="21"/>
      <c r="C58" s="14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>
      <c r="A59" s="15"/>
      <c r="B59" s="21"/>
      <c r="C59" s="14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>
      <c r="A60" s="15"/>
      <c r="B60" s="22"/>
      <c r="C60" s="2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>
      <c r="A61" s="15"/>
      <c r="B61" s="22"/>
      <c r="C61" s="2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>
      <c r="A62" s="15"/>
      <c r="B62" s="22"/>
      <c r="C62" s="2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>
      <c r="A63" s="15"/>
      <c r="B63" s="22"/>
      <c r="C63" s="2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>
      <c r="A64" s="15"/>
      <c r="B64" s="21"/>
      <c r="C64" s="14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>
      <c r="A65" s="15"/>
      <c r="B65" s="21"/>
      <c r="C65" s="14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>
      <c r="A66" s="15"/>
      <c r="B66" s="21"/>
      <c r="C66" s="14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>
      <c r="A67" s="15"/>
      <c r="B67" s="21"/>
      <c r="C67" s="1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>
      <c r="A68" s="15"/>
      <c r="B68" s="22"/>
      <c r="C68" s="2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>
      <c r="A69" s="15"/>
      <c r="B69" s="22"/>
      <c r="C69" s="2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>
      <c r="A70" s="15"/>
      <c r="B70" s="22"/>
      <c r="C70" s="2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>
      <c r="A71" s="15"/>
      <c r="B71" s="22"/>
      <c r="C71" s="2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>
      <c r="A72" s="15"/>
      <c r="B72" s="22"/>
      <c r="C72" s="2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>
      <c r="A73" s="15"/>
      <c r="B73" s="21"/>
      <c r="C73" s="14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>
      <c r="A74" s="15"/>
      <c r="B74" s="21"/>
      <c r="C74" s="14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>
      <c r="A75" s="15"/>
      <c r="B75" s="21"/>
      <c r="C75" s="14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>
      <c r="A76" s="15"/>
      <c r="B76" s="21"/>
      <c r="C76" s="14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>
      <c r="A77" s="15"/>
      <c r="B77" s="21"/>
      <c r="C77" s="14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>
      <c r="A78" s="15"/>
      <c r="B78" s="21"/>
      <c r="C78" s="14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>
      <c r="A79" s="15"/>
      <c r="B79" s="21"/>
      <c r="C79" s="15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>
      <c r="A80" s="15"/>
      <c r="B80" s="21"/>
      <c r="C80" s="15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>
      <c r="A81" s="15"/>
      <c r="B81" s="21"/>
      <c r="C81" s="15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>
      <c r="A82" s="15"/>
      <c r="B82" s="21"/>
      <c r="C82" s="15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>
      <c r="A83" s="15"/>
      <c r="B83" s="21"/>
      <c r="C83" s="14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>
      <c r="A84" s="15"/>
      <c r="B84" s="21"/>
      <c r="C84" s="14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>
      <c r="A85" s="15"/>
      <c r="B85" s="21"/>
      <c r="C85" s="14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>
      <c r="A86" s="15"/>
      <c r="B86" s="21"/>
      <c r="C86" s="14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>
      <c r="A87" s="15"/>
      <c r="B87" s="21"/>
      <c r="C87" s="14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>
      <c r="A88" s="15"/>
      <c r="B88" s="21"/>
      <c r="C88" s="14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>
      <c r="A89" s="15"/>
      <c r="B89" s="21"/>
      <c r="C89" s="15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>
      <c r="A90" s="15"/>
      <c r="B90" s="21"/>
      <c r="C90" s="15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>
      <c r="A91" s="15"/>
      <c r="B91" s="22"/>
      <c r="C91" s="2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>
      <c r="A92" s="15"/>
      <c r="B92" s="22"/>
      <c r="C92" s="2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>
      <c r="A93" s="15"/>
      <c r="B93" s="22"/>
      <c r="C93" s="2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>
      <c r="A94" s="15"/>
      <c r="B94" s="22"/>
      <c r="C94" s="2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>
      <c r="A95" s="15"/>
      <c r="B95" s="21"/>
      <c r="C95" s="25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>
      <c r="A96" s="15"/>
      <c r="B96" s="21"/>
      <c r="C96" s="25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>
      <c r="A97" s="15"/>
      <c r="B97" s="21"/>
      <c r="C97" s="25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>
      <c r="A98" s="15"/>
      <c r="B98" s="21"/>
      <c r="C98" s="25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>
      <c r="A99" s="15"/>
      <c r="B99" s="21"/>
      <c r="C99" s="25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>
      <c r="A100" s="15"/>
      <c r="B100" s="21"/>
      <c r="C100" s="25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>
      <c r="A101" s="15"/>
      <c r="B101" s="22"/>
      <c r="C101" s="2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>
      <c r="A102" s="15"/>
      <c r="B102" s="22"/>
      <c r="C102" s="2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>
      <c r="A103" s="15"/>
      <c r="B103" s="22"/>
      <c r="C103" s="2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>
      <c r="A104" s="15"/>
      <c r="B104" s="22"/>
      <c r="C104" s="2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>
      <c r="A105" s="15"/>
      <c r="B105" s="21"/>
      <c r="C105" s="14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>
      <c r="A106" s="15"/>
      <c r="B106" s="21"/>
      <c r="C106" s="14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>
      <c r="A107" s="15"/>
      <c r="B107" s="21"/>
      <c r="C107" s="14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>
      <c r="A108" s="15"/>
      <c r="B108" s="21"/>
      <c r="C108" s="14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>
      <c r="A109" s="25"/>
      <c r="B109" s="25"/>
      <c r="C109" s="25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>
      <c r="A110" s="25"/>
      <c r="B110" s="25"/>
      <c r="C110" s="25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>
      <c r="A111" s="25"/>
      <c r="B111" s="25"/>
      <c r="C111" s="25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>
      <c r="A112" s="25"/>
      <c r="B112" s="25"/>
      <c r="C112" s="25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>
      <c r="A113" s="25"/>
      <c r="B113" s="25"/>
      <c r="C113" s="25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>
      <c r="A114" s="25"/>
      <c r="B114" s="25"/>
      <c r="C114" s="25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>
      <c r="A115" s="25"/>
      <c r="B115" s="25"/>
      <c r="C115" s="25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>
      <c r="A116" s="25"/>
      <c r="B116" s="25"/>
      <c r="C116" s="25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>
      <c r="A117" s="25"/>
      <c r="B117" s="25"/>
      <c r="C117" s="25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>
      <c r="A118" s="25"/>
      <c r="B118" s="25"/>
      <c r="C118" s="25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>
      <c r="B119"/>
      <c r="C119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>
      <c r="B120"/>
      <c r="C120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>
      <c r="B121"/>
      <c r="C121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>
      <c r="B122"/>
      <c r="C12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>
      <c r="B123"/>
      <c r="C123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>
      <c r="B124"/>
      <c r="C124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>
      <c r="B125"/>
      <c r="C125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>
      <c r="B126"/>
      <c r="C126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>
      <c r="B127"/>
      <c r="C127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>
      <c r="B128"/>
      <c r="C128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2:50">
      <c r="B129"/>
      <c r="C129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2:50">
      <c r="B130"/>
      <c r="C130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2:50">
      <c r="B131"/>
      <c r="C131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2:50">
      <c r="B132"/>
      <c r="C13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2:50">
      <c r="B133"/>
      <c r="C133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2:50">
      <c r="B134"/>
      <c r="C134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2:50">
      <c r="B135"/>
      <c r="C135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2:50">
      <c r="B136"/>
      <c r="C136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2:50">
      <c r="B137"/>
      <c r="C137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2:50">
      <c r="B138"/>
      <c r="C138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2:50">
      <c r="B139"/>
      <c r="C139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2:50">
      <c r="B140"/>
      <c r="C140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2:50">
      <c r="B141"/>
      <c r="C141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2:50">
      <c r="B142"/>
      <c r="C14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2:50">
      <c r="B143"/>
      <c r="C143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2:50">
      <c r="B144"/>
      <c r="C144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2:50">
      <c r="B145"/>
      <c r="C145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2:50">
      <c r="B146"/>
      <c r="C146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2:50">
      <c r="B147"/>
      <c r="C147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2:50">
      <c r="B148"/>
      <c r="C148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2:50">
      <c r="B149"/>
      <c r="C149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2:50">
      <c r="B150"/>
      <c r="C150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2:50">
      <c r="B151"/>
      <c r="C151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2:50">
      <c r="B152"/>
      <c r="C15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2:50">
      <c r="B153"/>
      <c r="C15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2:50">
      <c r="B154"/>
      <c r="C154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2:50">
      <c r="B155"/>
      <c r="C155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2:50">
      <c r="B156"/>
      <c r="C15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2:50">
      <c r="B157"/>
      <c r="C157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2:50">
      <c r="B158"/>
      <c r="C158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2:50">
      <c r="B159"/>
      <c r="C159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2:50">
      <c r="B160"/>
      <c r="C160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2:50">
      <c r="B161"/>
      <c r="C161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2:50">
      <c r="B162"/>
      <c r="C16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2:50">
      <c r="B163"/>
      <c r="C163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2:50">
      <c r="B164"/>
      <c r="C164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2:50">
      <c r="B165"/>
      <c r="C165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2:50">
      <c r="B166"/>
      <c r="C166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2:50">
      <c r="B167"/>
      <c r="C167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2:50">
      <c r="B168"/>
      <c r="C168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2:50">
      <c r="B169"/>
      <c r="C169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2:50">
      <c r="B170"/>
      <c r="C170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2:50">
      <c r="B171"/>
      <c r="C171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2:50">
      <c r="B172"/>
      <c r="C17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2:50">
      <c r="B173"/>
      <c r="C173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2:50">
      <c r="B174"/>
      <c r="C174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2:50">
      <c r="B175"/>
      <c r="C175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2:50">
      <c r="B176"/>
      <c r="C176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2:50">
      <c r="B177"/>
      <c r="C177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2:50">
      <c r="B178"/>
      <c r="C178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2:50">
      <c r="B179"/>
      <c r="C179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2:50">
      <c r="B180"/>
      <c r="C180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2:50">
      <c r="B181"/>
      <c r="C181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2:50">
      <c r="B182"/>
      <c r="C18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2:50">
      <c r="B183"/>
      <c r="C183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2:50">
      <c r="B184"/>
      <c r="C184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2:50">
      <c r="B185"/>
      <c r="C185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2:50">
      <c r="B186"/>
      <c r="C186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2:50">
      <c r="B187"/>
      <c r="C187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2:50">
      <c r="B188"/>
      <c r="C188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2:50">
      <c r="B189"/>
      <c r="C189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2:50">
      <c r="B190"/>
      <c r="C190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2:50">
      <c r="B191"/>
      <c r="C191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2:50">
      <c r="B192"/>
      <c r="C19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2:50">
      <c r="B193"/>
      <c r="C193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2:50">
      <c r="B194"/>
      <c r="C194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2:50">
      <c r="B195"/>
      <c r="C195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2:50">
      <c r="B196"/>
      <c r="C196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2:50">
      <c r="B197"/>
      <c r="C197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2:50">
      <c r="B198"/>
      <c r="C198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2:50">
      <c r="B199"/>
      <c r="C199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2:50">
      <c r="B200"/>
      <c r="C200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2:50">
      <c r="B201"/>
      <c r="C201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2:50">
      <c r="B202"/>
      <c r="C20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2:50">
      <c r="B203"/>
      <c r="C203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2:50">
      <c r="B204"/>
      <c r="C204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2:50">
      <c r="B205"/>
      <c r="C205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2:50">
      <c r="B206"/>
      <c r="C206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2:50">
      <c r="B207"/>
      <c r="C207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2:50">
      <c r="B208"/>
      <c r="C208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2:50">
      <c r="B209"/>
      <c r="C209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2:50">
      <c r="B210"/>
      <c r="C210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2:50">
      <c r="B211"/>
      <c r="C211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2:50">
      <c r="B212"/>
      <c r="C21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2:50">
      <c r="B213"/>
      <c r="C213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2:50">
      <c r="B214"/>
      <c r="C214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2:50">
      <c r="B215"/>
      <c r="C215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2:50">
      <c r="B216"/>
      <c r="C216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2:50">
      <c r="B217"/>
      <c r="C217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2:50">
      <c r="B218"/>
      <c r="C218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4"/>
      <c r="P218" s="2"/>
      <c r="Q218" s="2"/>
      <c r="R218" s="2"/>
      <c r="S218" s="2"/>
      <c r="T218" s="2"/>
      <c r="U218" s="2"/>
      <c r="V218" s="2"/>
      <c r="W218" s="2"/>
      <c r="X218" s="4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2:50">
      <c r="B219"/>
      <c r="C219"/>
      <c r="D219" s="2"/>
      <c r="E219" s="2"/>
      <c r="F219" s="2"/>
      <c r="G219" s="2"/>
      <c r="H219" s="4"/>
      <c r="I219" s="2"/>
      <c r="J219" s="2"/>
      <c r="K219" s="2"/>
      <c r="L219" s="2"/>
      <c r="M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2:50">
      <c r="B220"/>
      <c r="C220"/>
      <c r="D220" s="2"/>
      <c r="E220" s="6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6"/>
      <c r="AQ220" s="2"/>
      <c r="AR220" s="2"/>
      <c r="AS220" s="2"/>
      <c r="AT220" s="2"/>
      <c r="AU220" s="2"/>
      <c r="AV220" s="2"/>
      <c r="AW220" s="2"/>
      <c r="AX220" s="2"/>
    </row>
    <row r="221" spans="2:50">
      <c r="B221"/>
      <c r="C221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18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6"/>
      <c r="AH221" s="2"/>
      <c r="AI221" s="2"/>
      <c r="AJ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3" spans="2:50">
      <c r="B223"/>
      <c r="C223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2:50">
      <c r="B224"/>
      <c r="C224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2:50">
      <c r="B225"/>
      <c r="C225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2:50">
      <c r="B226"/>
      <c r="C226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2:50">
      <c r="B227"/>
      <c r="C227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2:50">
      <c r="B228"/>
      <c r="C228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2:50">
      <c r="B229"/>
      <c r="C229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2:50">
      <c r="B230"/>
      <c r="C230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2:50">
      <c r="B231"/>
      <c r="C23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2:50">
      <c r="B232"/>
      <c r="C23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2:50">
      <c r="B233"/>
      <c r="C233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2:50">
      <c r="B234"/>
      <c r="C234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2:50">
      <c r="B235"/>
      <c r="C235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2:50">
      <c r="B236"/>
      <c r="C236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2:50">
      <c r="B237"/>
      <c r="C237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2:50">
      <c r="B238"/>
      <c r="C238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2:50">
      <c r="B239"/>
      <c r="C239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2:50">
      <c r="B240"/>
      <c r="C240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2:50">
      <c r="B241"/>
      <c r="C241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2:50">
      <c r="B242"/>
      <c r="C24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2:50">
      <c r="B243"/>
      <c r="C243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2:50">
      <c r="B244"/>
      <c r="C244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2:50">
      <c r="B245"/>
      <c r="C245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2:50">
      <c r="B246"/>
      <c r="C246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2:50">
      <c r="B247"/>
      <c r="C247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2:50">
      <c r="B248"/>
      <c r="C248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2:50">
      <c r="B249"/>
      <c r="C249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2:50">
      <c r="B250"/>
      <c r="C250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2:50">
      <c r="B251"/>
      <c r="C25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2:50">
      <c r="B252"/>
      <c r="C25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2:50">
      <c r="B253"/>
      <c r="C253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2:50">
      <c r="B254"/>
      <c r="C254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2:50">
      <c r="B255"/>
      <c r="C255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2:50">
      <c r="B256"/>
      <c r="C256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2:50">
      <c r="B257"/>
      <c r="C257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2:50">
      <c r="B258"/>
      <c r="C258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2:50">
      <c r="B259"/>
      <c r="C25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2:50">
      <c r="B260"/>
      <c r="C260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2:50">
      <c r="B261"/>
      <c r="C261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2:50">
      <c r="B262"/>
      <c r="C26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2:50">
      <c r="B263"/>
      <c r="C263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2:50">
      <c r="B264"/>
      <c r="C264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2:50">
      <c r="B265"/>
      <c r="C265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2:50">
      <c r="B266"/>
      <c r="C266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2:50">
      <c r="B267"/>
      <c r="C267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2:50">
      <c r="B268"/>
      <c r="C268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2:50">
      <c r="B269"/>
      <c r="C269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2:50">
      <c r="B270"/>
      <c r="C270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2:50">
      <c r="B271"/>
      <c r="C27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2:50">
      <c r="B272"/>
      <c r="C27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2:50">
      <c r="B273"/>
      <c r="C273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2:50">
      <c r="B274"/>
      <c r="C274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2:50">
      <c r="B275"/>
      <c r="C275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2:50">
      <c r="B276"/>
      <c r="C276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2:50">
      <c r="B277"/>
      <c r="C277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2:50">
      <c r="B278"/>
      <c r="C278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2:50">
      <c r="B279"/>
      <c r="C27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2:50">
      <c r="B280"/>
      <c r="C280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2:50">
      <c r="B281"/>
      <c r="C281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2:50">
      <c r="B282"/>
      <c r="C28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2:50">
      <c r="B283"/>
      <c r="C283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2:50">
      <c r="B284"/>
      <c r="C284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2:50">
      <c r="B285"/>
      <c r="C285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2:50">
      <c r="B286"/>
      <c r="C286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2:50">
      <c r="B287"/>
      <c r="C287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2:50">
      <c r="B288"/>
      <c r="C288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2:50">
      <c r="B289"/>
      <c r="C289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2:50">
      <c r="B290"/>
      <c r="C290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2:50">
      <c r="B291"/>
      <c r="C29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2:50">
      <c r="B292"/>
      <c r="C29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2:50">
      <c r="B293"/>
      <c r="C293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2:50">
      <c r="B294"/>
      <c r="C294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2:50">
      <c r="B295"/>
      <c r="C295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2:50">
      <c r="B296"/>
      <c r="C296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2:50">
      <c r="B297"/>
      <c r="C297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2:50">
      <c r="B298"/>
      <c r="C298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2:50">
      <c r="B299"/>
      <c r="C299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2:50">
      <c r="B300"/>
      <c r="C300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2:50">
      <c r="B301"/>
      <c r="C301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2:50">
      <c r="B302"/>
      <c r="C30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2:50">
      <c r="B303"/>
      <c r="C303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2:50">
      <c r="B304"/>
      <c r="C304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2:50">
      <c r="B305"/>
      <c r="C305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2:50">
      <c r="B306"/>
      <c r="C306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2:50">
      <c r="B307"/>
      <c r="C307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2:50">
      <c r="B308"/>
      <c r="C308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2:50">
      <c r="B309"/>
      <c r="C309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2:50">
      <c r="B310"/>
      <c r="C310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2:50">
      <c r="B311"/>
      <c r="C31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2:50">
      <c r="B312"/>
      <c r="C31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2:50">
      <c r="B313"/>
      <c r="C313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2:50">
      <c r="B314"/>
      <c r="C314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2:50">
      <c r="B315"/>
      <c r="C315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2:50">
      <c r="B316"/>
      <c r="C316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2:50">
      <c r="B317"/>
      <c r="C317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2:50">
      <c r="B318"/>
      <c r="C318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2:50">
      <c r="B319"/>
      <c r="C319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2:50">
      <c r="B320"/>
      <c r="C320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2:50">
      <c r="B321"/>
      <c r="C32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2:50">
      <c r="B322"/>
      <c r="C32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2:50">
      <c r="B323"/>
      <c r="C323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2:50">
      <c r="B324"/>
      <c r="C324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2:50">
      <c r="B325"/>
      <c r="C325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2:50">
      <c r="B326"/>
      <c r="C326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2:50">
      <c r="B327"/>
      <c r="C327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2:50">
      <c r="B328"/>
      <c r="C328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2:50">
      <c r="B329"/>
      <c r="C329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2:50">
      <c r="B330"/>
      <c r="C330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2:50">
      <c r="B331"/>
      <c r="C33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2:50">
      <c r="B332"/>
      <c r="C33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2:50">
      <c r="B333"/>
      <c r="C333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2:50">
      <c r="B334"/>
      <c r="C334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2:50">
      <c r="B335"/>
      <c r="C335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2:50">
      <c r="B336"/>
      <c r="C336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2:50">
      <c r="B337"/>
      <c r="C337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2:50">
      <c r="B338"/>
      <c r="C338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2:50">
      <c r="B339"/>
      <c r="C339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2:50">
      <c r="B340"/>
      <c r="C340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2:50">
      <c r="B341"/>
      <c r="C341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2:50">
      <c r="B342"/>
      <c r="C34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2:50">
      <c r="B343"/>
      <c r="C343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2:50">
      <c r="B344"/>
      <c r="C344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2:50">
      <c r="B345"/>
      <c r="C345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2:50">
      <c r="B346"/>
      <c r="C346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2:50">
      <c r="B347"/>
      <c r="C347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2:50">
      <c r="B348"/>
      <c r="C348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2:50">
      <c r="B349"/>
      <c r="C349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2:50">
      <c r="B350"/>
      <c r="C350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2:50">
      <c r="B351"/>
      <c r="C351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2:50">
      <c r="B352"/>
      <c r="C35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2:50">
      <c r="B353"/>
      <c r="C353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2:50">
      <c r="B354"/>
      <c r="C354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2:50">
      <c r="B355"/>
      <c r="C355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2:50">
      <c r="B356"/>
      <c r="C356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  <row r="357" spans="2:50">
      <c r="B357"/>
      <c r="C357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</row>
    <row r="358" spans="2:50">
      <c r="B358"/>
      <c r="C358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</row>
    <row r="359" spans="2:50">
      <c r="B359"/>
      <c r="C359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</row>
    <row r="360" spans="2:50">
      <c r="B360"/>
      <c r="C360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  <row r="361" spans="2:50">
      <c r="B361"/>
      <c r="C361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</row>
    <row r="362" spans="2:50">
      <c r="B362"/>
      <c r="C36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</row>
    <row r="363" spans="2:50">
      <c r="B363"/>
      <c r="C363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</row>
    <row r="364" spans="2:50">
      <c r="B364"/>
      <c r="C364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</row>
    <row r="365" spans="2:50">
      <c r="B365"/>
      <c r="C365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</row>
    <row r="366" spans="2:50">
      <c r="B366"/>
      <c r="C366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</row>
    <row r="367" spans="2:50">
      <c r="B367"/>
      <c r="C367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</row>
    <row r="368" spans="2:50">
      <c r="B368"/>
      <c r="C368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</row>
    <row r="369" spans="2:50">
      <c r="B369"/>
      <c r="C369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</row>
    <row r="370" spans="2:50">
      <c r="B370"/>
      <c r="C370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</row>
    <row r="371" spans="2:50">
      <c r="B371"/>
      <c r="C371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</row>
    <row r="372" spans="2:50">
      <c r="B372"/>
      <c r="C37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</row>
    <row r="373" spans="2:50">
      <c r="B373"/>
      <c r="C373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</row>
    <row r="374" spans="2:50">
      <c r="B374"/>
      <c r="C374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</row>
    <row r="375" spans="2:50">
      <c r="B375"/>
      <c r="C375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</row>
    <row r="376" spans="2:50">
      <c r="B376"/>
      <c r="C376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</row>
    <row r="377" spans="2:50">
      <c r="B377"/>
      <c r="C377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</row>
    <row r="378" spans="2:50">
      <c r="B378"/>
      <c r="C378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</row>
    <row r="379" spans="2:50">
      <c r="B379"/>
      <c r="C379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</row>
    <row r="380" spans="2:50">
      <c r="B380"/>
      <c r="C380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</row>
    <row r="381" spans="2:50">
      <c r="B381"/>
      <c r="C381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</row>
    <row r="382" spans="2:50">
      <c r="B382"/>
      <c r="C38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</row>
    <row r="383" spans="2:50">
      <c r="B383"/>
      <c r="C383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</row>
    <row r="384" spans="2:50">
      <c r="B384"/>
      <c r="C384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</row>
    <row r="385" spans="2:50">
      <c r="B385"/>
      <c r="C385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</row>
    <row r="386" spans="2:50">
      <c r="B386"/>
      <c r="C386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</row>
    <row r="387" spans="2:50">
      <c r="B387"/>
      <c r="C387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</row>
    <row r="388" spans="2:50">
      <c r="B388"/>
      <c r="C388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</row>
    <row r="389" spans="2:50">
      <c r="B389"/>
      <c r="C389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</row>
    <row r="390" spans="2:50">
      <c r="B390"/>
      <c r="C390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</row>
    <row r="391" spans="2:50">
      <c r="B391"/>
      <c r="C391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</row>
    <row r="392" spans="2:50">
      <c r="B392"/>
      <c r="C39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</row>
    <row r="393" spans="2:50">
      <c r="B393"/>
      <c r="C393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</row>
    <row r="394" spans="2:50">
      <c r="B394"/>
      <c r="C394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</row>
    <row r="395" spans="2:50">
      <c r="B395"/>
      <c r="C395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</row>
    <row r="396" spans="2:50">
      <c r="B396"/>
      <c r="C396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</row>
    <row r="397" spans="2:50">
      <c r="B397"/>
      <c r="C397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</row>
    <row r="398" spans="2:50">
      <c r="B398"/>
      <c r="C398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</row>
    <row r="399" spans="2:50">
      <c r="B399"/>
      <c r="C399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</row>
    <row r="400" spans="2:50">
      <c r="B400"/>
      <c r="C400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</row>
    <row r="401" spans="2:50">
      <c r="B401"/>
      <c r="C401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</row>
    <row r="402" spans="2:50">
      <c r="B402"/>
      <c r="C40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</row>
    <row r="403" spans="2:50">
      <c r="B403"/>
      <c r="C403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</row>
    <row r="404" spans="2:50">
      <c r="B404"/>
      <c r="C404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</row>
    <row r="405" spans="2:50">
      <c r="B405"/>
      <c r="C405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</row>
    <row r="406" spans="2:50">
      <c r="B406"/>
      <c r="C406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</row>
    <row r="407" spans="2:50">
      <c r="B407"/>
      <c r="C407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</row>
    <row r="408" spans="2:50">
      <c r="B408"/>
      <c r="C408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</row>
    <row r="409" spans="2:50">
      <c r="B409"/>
      <c r="C409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</row>
    <row r="410" spans="2:50">
      <c r="B410"/>
      <c r="C410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</row>
    <row r="411" spans="2:50">
      <c r="B411"/>
      <c r="C411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</row>
    <row r="412" spans="2:50">
      <c r="B412"/>
      <c r="C41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</row>
    <row r="413" spans="2:50">
      <c r="B413"/>
      <c r="C413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</row>
    <row r="414" spans="2:50">
      <c r="B414"/>
      <c r="C414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</row>
    <row r="415" spans="2:50">
      <c r="B415"/>
      <c r="C415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</row>
    <row r="416" spans="2:50">
      <c r="B416"/>
      <c r="C416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</row>
    <row r="417" spans="2:50">
      <c r="B417"/>
      <c r="C417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</row>
    <row r="418" spans="2:50">
      <c r="B418"/>
      <c r="C418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</row>
    <row r="419" spans="2:50">
      <c r="B419"/>
      <c r="C419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</row>
    <row r="420" spans="2:50">
      <c r="B420"/>
      <c r="C420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</row>
    <row r="421" spans="2:50">
      <c r="B421"/>
      <c r="C421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</row>
    <row r="422" spans="2:50">
      <c r="B422"/>
      <c r="C42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</row>
    <row r="423" spans="2:50">
      <c r="B423"/>
      <c r="C423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</row>
    <row r="424" spans="2:50">
      <c r="B424"/>
      <c r="C42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</row>
    <row r="425" spans="2:50">
      <c r="B425"/>
      <c r="C425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</row>
    <row r="426" spans="2:50">
      <c r="B426"/>
      <c r="C426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</row>
    <row r="427" spans="2:50">
      <c r="B427"/>
      <c r="C427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</row>
    <row r="428" spans="2:50">
      <c r="B428"/>
      <c r="C428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</row>
    <row r="429" spans="2:50">
      <c r="B429"/>
      <c r="C429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</row>
    <row r="430" spans="2:50">
      <c r="B430"/>
      <c r="C430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</row>
    <row r="431" spans="2:50">
      <c r="B431"/>
      <c r="C431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</row>
    <row r="432" spans="2:50">
      <c r="B432"/>
      <c r="C43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</row>
    <row r="433" spans="2:50">
      <c r="B433"/>
      <c r="C433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</row>
    <row r="434" spans="2:50">
      <c r="B434"/>
      <c r="C43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</row>
    <row r="435" spans="2:50">
      <c r="B435"/>
      <c r="C435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</row>
    <row r="436" spans="2:50">
      <c r="B436"/>
      <c r="C436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</row>
    <row r="437" spans="2:50">
      <c r="B437"/>
      <c r="C437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</row>
    <row r="438" spans="2:50">
      <c r="B438"/>
      <c r="C438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</row>
    <row r="439" spans="2:50">
      <c r="B439"/>
      <c r="C439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</row>
    <row r="440" spans="2:50">
      <c r="B440"/>
      <c r="C440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</row>
    <row r="441" spans="2:50">
      <c r="B441"/>
      <c r="C441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</row>
    <row r="442" spans="2:50">
      <c r="B442"/>
      <c r="C44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</row>
    <row r="443" spans="2:50">
      <c r="B443"/>
      <c r="C443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</row>
    <row r="444" spans="2:50">
      <c r="B444"/>
      <c r="C44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</row>
    <row r="445" spans="2:50">
      <c r="B445"/>
      <c r="C445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</row>
    <row r="446" spans="2:50">
      <c r="B446"/>
      <c r="C446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</row>
    <row r="447" spans="2:50">
      <c r="B447"/>
      <c r="C447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</row>
    <row r="448" spans="2:50">
      <c r="B448"/>
      <c r="C448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</row>
    <row r="449" spans="2:50">
      <c r="B449"/>
      <c r="C449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</row>
    <row r="450" spans="2:50">
      <c r="B450"/>
      <c r="C450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</row>
    <row r="451" spans="2:50">
      <c r="B451"/>
      <c r="C451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</row>
    <row r="452" spans="2:50">
      <c r="B452"/>
      <c r="C45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</row>
    <row r="453" spans="2:50">
      <c r="B453"/>
      <c r="C453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</row>
    <row r="454" spans="2:50">
      <c r="B454"/>
      <c r="C454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</row>
    <row r="455" spans="2:50">
      <c r="B455"/>
      <c r="C455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</row>
    <row r="456" spans="2:50">
      <c r="B456"/>
      <c r="C456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</row>
    <row r="457" spans="2:50">
      <c r="B457"/>
      <c r="C457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</row>
    <row r="458" spans="2:50">
      <c r="B458"/>
      <c r="C458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</row>
    <row r="459" spans="2:50">
      <c r="B459"/>
      <c r="C459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</row>
    <row r="460" spans="2:50">
      <c r="B460"/>
      <c r="C460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</row>
    <row r="461" spans="2:50">
      <c r="B461"/>
      <c r="C461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</row>
    <row r="462" spans="2:50">
      <c r="B462"/>
      <c r="C46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</row>
    <row r="463" spans="2:50">
      <c r="B463"/>
      <c r="C463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</row>
    <row r="464" spans="2:50">
      <c r="B464"/>
      <c r="C464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</row>
    <row r="465" spans="2:50">
      <c r="B465"/>
      <c r="C465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</row>
    <row r="466" spans="2:50">
      <c r="B466"/>
      <c r="C466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</row>
    <row r="467" spans="2:50">
      <c r="B467"/>
      <c r="C467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</row>
    <row r="468" spans="2:50">
      <c r="B468"/>
      <c r="C468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</row>
    <row r="469" spans="2:50">
      <c r="B469"/>
      <c r="C469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</row>
    <row r="470" spans="2:50">
      <c r="B470"/>
      <c r="C470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</row>
    <row r="471" spans="2:50">
      <c r="B471"/>
      <c r="C471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</row>
    <row r="472" spans="2:50">
      <c r="B472"/>
      <c r="C47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</row>
    <row r="473" spans="2:50">
      <c r="B473"/>
      <c r="C473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</row>
    <row r="474" spans="2:50">
      <c r="B474"/>
      <c r="C474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</row>
    <row r="475" spans="2:50">
      <c r="B475"/>
      <c r="C475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</row>
    <row r="476" spans="2:50">
      <c r="B476"/>
      <c r="C476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</row>
    <row r="477" spans="2:50">
      <c r="B477"/>
      <c r="C477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</row>
    <row r="478" spans="2:50">
      <c r="B478"/>
      <c r="C478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</row>
    <row r="479" spans="2:50">
      <c r="B479"/>
      <c r="C479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</row>
    <row r="480" spans="2:50">
      <c r="B480"/>
      <c r="C480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</row>
    <row r="481" spans="2:50">
      <c r="B481"/>
      <c r="C481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</row>
    <row r="482" spans="2:50">
      <c r="B482"/>
      <c r="C48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</row>
    <row r="483" spans="2:50">
      <c r="B483"/>
      <c r="C483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</row>
    <row r="484" spans="2:50">
      <c r="B484"/>
      <c r="C484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</row>
    <row r="485" spans="2:50">
      <c r="B485"/>
      <c r="C485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</row>
    <row r="486" spans="2:50">
      <c r="B486"/>
      <c r="C486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</row>
    <row r="487" spans="2:50">
      <c r="B487"/>
      <c r="C487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</row>
    <row r="488" spans="2:50">
      <c r="B488"/>
      <c r="C488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</row>
    <row r="489" spans="2:50">
      <c r="B489"/>
      <c r="C489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</row>
    <row r="490" spans="2:50">
      <c r="B490"/>
      <c r="C490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</row>
    <row r="491" spans="2:50">
      <c r="B491"/>
      <c r="C491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</row>
    <row r="492" spans="2:50">
      <c r="B492"/>
      <c r="C49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</row>
    <row r="493" spans="2:50">
      <c r="B493"/>
      <c r="C493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</row>
    <row r="494" spans="2:50">
      <c r="B494"/>
      <c r="C494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</row>
    <row r="495" spans="2:50">
      <c r="B495"/>
      <c r="C495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</row>
    <row r="496" spans="2:50">
      <c r="B496"/>
      <c r="C496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</row>
    <row r="497" spans="2:50">
      <c r="B497"/>
      <c r="C497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</row>
    <row r="498" spans="2:50">
      <c r="B498"/>
      <c r="C498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</row>
    <row r="499" spans="2:50">
      <c r="B499"/>
      <c r="C499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</row>
    <row r="500" spans="2:50">
      <c r="B500"/>
      <c r="C500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</row>
    <row r="501" spans="2:50">
      <c r="B501"/>
      <c r="C501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</row>
    <row r="502" spans="2:50">
      <c r="B502"/>
      <c r="C50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</row>
    <row r="503" spans="2:50">
      <c r="B503"/>
      <c r="C503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</row>
    <row r="504" spans="2:50">
      <c r="B504"/>
      <c r="C504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</row>
    <row r="505" spans="2:50">
      <c r="B505"/>
      <c r="C505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</row>
    <row r="506" spans="2:50">
      <c r="B506"/>
      <c r="C506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</row>
    <row r="507" spans="2:50">
      <c r="B507"/>
      <c r="C507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</row>
    <row r="508" spans="2:50">
      <c r="B508"/>
      <c r="C508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</row>
    <row r="509" spans="2:50">
      <c r="B509"/>
      <c r="C509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</row>
    <row r="510" spans="2:50">
      <c r="B510"/>
      <c r="C510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</row>
    <row r="511" spans="2:50">
      <c r="B511"/>
      <c r="C511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</row>
    <row r="512" spans="2:50">
      <c r="B512"/>
      <c r="C51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</row>
    <row r="513" spans="2:50">
      <c r="B513"/>
      <c r="C513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</row>
    <row r="514" spans="2:50">
      <c r="B514"/>
      <c r="C514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</row>
    <row r="515" spans="2:50">
      <c r="B515"/>
      <c r="C515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</row>
    <row r="516" spans="2:50">
      <c r="B516"/>
      <c r="C516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</row>
    <row r="517" spans="2:50">
      <c r="B517"/>
      <c r="C517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</row>
    <row r="518" spans="2:50">
      <c r="B518"/>
      <c r="C518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</row>
    <row r="519" spans="2:50">
      <c r="B519"/>
      <c r="C519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</row>
    <row r="520" spans="2:50">
      <c r="B520"/>
      <c r="C520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</row>
    <row r="521" spans="2:50">
      <c r="B521"/>
      <c r="C521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</row>
    <row r="522" spans="2:50">
      <c r="B522"/>
      <c r="C52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</row>
    <row r="523" spans="2:50">
      <c r="B523"/>
      <c r="C523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</row>
    <row r="524" spans="2:50">
      <c r="B524"/>
      <c r="C524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</row>
    <row r="525" spans="2:50">
      <c r="B525"/>
      <c r="C525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</row>
    <row r="526" spans="2:50">
      <c r="B526"/>
      <c r="C526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</row>
    <row r="527" spans="2:50">
      <c r="B527"/>
      <c r="C527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</row>
    <row r="528" spans="2:50">
      <c r="B528"/>
      <c r="C528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</row>
    <row r="529" spans="2:50">
      <c r="B529"/>
      <c r="C529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</row>
    <row r="530" spans="2:50">
      <c r="B530"/>
      <c r="C530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</row>
    <row r="531" spans="2:50">
      <c r="B531"/>
      <c r="C531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</row>
    <row r="532" spans="2:50">
      <c r="B532"/>
      <c r="C53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</row>
    <row r="533" spans="2:50">
      <c r="B533"/>
      <c r="C533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</row>
    <row r="534" spans="2:50">
      <c r="B534"/>
      <c r="C534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</row>
    <row r="535" spans="2:50">
      <c r="B535"/>
      <c r="C535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</row>
    <row r="536" spans="2:50">
      <c r="B536"/>
      <c r="C536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</row>
    <row r="537" spans="2:50">
      <c r="B537"/>
      <c r="C537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</row>
    <row r="538" spans="2:50">
      <c r="B538"/>
      <c r="C538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</row>
    <row r="539" spans="2:50">
      <c r="B539"/>
      <c r="C539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</row>
    <row r="540" spans="2:50">
      <c r="B540"/>
      <c r="C540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</row>
    <row r="541" spans="2:50">
      <c r="B541"/>
      <c r="C541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</row>
    <row r="542" spans="2:50">
      <c r="B542"/>
      <c r="C54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</row>
    <row r="543" spans="2:50">
      <c r="B543"/>
      <c r="C543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</row>
    <row r="544" spans="2:50">
      <c r="B544"/>
      <c r="C544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</row>
    <row r="545" spans="2:50">
      <c r="B545"/>
      <c r="C545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</row>
    <row r="546" spans="2:50">
      <c r="B546"/>
      <c r="C546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</row>
    <row r="547" spans="2:50">
      <c r="B547"/>
      <c r="C547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</row>
    <row r="548" spans="2:50">
      <c r="B548"/>
      <c r="C548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</row>
    <row r="549" spans="2:50">
      <c r="B549"/>
      <c r="C549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</row>
    <row r="550" spans="2:50">
      <c r="B550"/>
      <c r="C550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</row>
    <row r="551" spans="2:50">
      <c r="B551"/>
      <c r="C551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</row>
    <row r="552" spans="2:50">
      <c r="B552"/>
      <c r="C55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</row>
    <row r="553" spans="2:50">
      <c r="B553"/>
      <c r="C553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</row>
    <row r="554" spans="2:50">
      <c r="B554"/>
      <c r="C554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</row>
    <row r="555" spans="2:50">
      <c r="B555"/>
      <c r="C555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</row>
    <row r="556" spans="2:50">
      <c r="B556"/>
      <c r="C556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</row>
    <row r="557" spans="2:50">
      <c r="B557"/>
      <c r="C557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</row>
    <row r="558" spans="2:50">
      <c r="B558"/>
      <c r="C558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</row>
    <row r="559" spans="2:50">
      <c r="B559"/>
      <c r="C559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</row>
    <row r="560" spans="2:50">
      <c r="B560"/>
      <c r="C560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</row>
    <row r="561" spans="2:50">
      <c r="B561"/>
      <c r="C561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</row>
    <row r="562" spans="2:50">
      <c r="B562"/>
      <c r="C56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</row>
    <row r="563" spans="2:50">
      <c r="B563"/>
      <c r="C563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</row>
    <row r="564" spans="2:50">
      <c r="B564"/>
      <c r="C564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</row>
    <row r="565" spans="2:50">
      <c r="B565"/>
      <c r="C565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</row>
    <row r="566" spans="2:50">
      <c r="B566"/>
      <c r="C566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</row>
    <row r="567" spans="2:50">
      <c r="B567"/>
      <c r="C567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</row>
    <row r="568" spans="2:50">
      <c r="B568"/>
      <c r="C568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</row>
    <row r="569" spans="2:50">
      <c r="B569"/>
      <c r="C569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</row>
    <row r="570" spans="2:50">
      <c r="B570"/>
      <c r="C570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</row>
    <row r="571" spans="2:50">
      <c r="B571"/>
      <c r="C571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</row>
    <row r="572" spans="2:50">
      <c r="B572"/>
      <c r="C57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</row>
    <row r="573" spans="2:50">
      <c r="B573"/>
      <c r="C573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</row>
    <row r="574" spans="2:50">
      <c r="B574"/>
      <c r="C574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</row>
    <row r="575" spans="2:50">
      <c r="B575"/>
      <c r="C575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</row>
    <row r="576" spans="2:50">
      <c r="B576"/>
      <c r="C576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</row>
    <row r="577" spans="2:50">
      <c r="B577"/>
      <c r="C577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</row>
    <row r="578" spans="2:50">
      <c r="B578"/>
      <c r="C578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</row>
    <row r="579" spans="2:50">
      <c r="B579"/>
      <c r="C579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</row>
    <row r="580" spans="2:50">
      <c r="B580"/>
      <c r="C580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</row>
    <row r="581" spans="2:50">
      <c r="B581"/>
      <c r="C581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</row>
    <row r="582" spans="2:50">
      <c r="B582"/>
      <c r="C58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</row>
    <row r="583" spans="2:50">
      <c r="B583"/>
      <c r="C583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</row>
    <row r="584" spans="2:50">
      <c r="B584"/>
      <c r="C584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</row>
    <row r="585" spans="2:50">
      <c r="B585"/>
      <c r="C585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</row>
    <row r="586" spans="2:50">
      <c r="B586"/>
      <c r="C586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</row>
    <row r="587" spans="2:50">
      <c r="B587"/>
      <c r="C587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</row>
    <row r="588" spans="2:50">
      <c r="B588"/>
      <c r="C588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</row>
    <row r="589" spans="2:50">
      <c r="B589"/>
      <c r="C589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</row>
    <row r="590" spans="2:50">
      <c r="B590"/>
      <c r="C590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</row>
    <row r="591" spans="2:50">
      <c r="B591"/>
      <c r="C591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</row>
    <row r="592" spans="2:50">
      <c r="B592"/>
      <c r="C59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</row>
    <row r="593" spans="2:50">
      <c r="B593"/>
      <c r="C593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</row>
    <row r="594" spans="2:50">
      <c r="B594"/>
      <c r="C594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</row>
    <row r="595" spans="2:50">
      <c r="B595"/>
      <c r="C595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</row>
    <row r="596" spans="2:50">
      <c r="B596"/>
      <c r="C596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</row>
    <row r="597" spans="2:50">
      <c r="B597"/>
      <c r="C597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</row>
    <row r="598" spans="2:50">
      <c r="B598"/>
      <c r="C598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</row>
    <row r="599" spans="2:50">
      <c r="B599"/>
      <c r="C599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</row>
    <row r="600" spans="2:50">
      <c r="B600"/>
      <c r="C600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</row>
    <row r="601" spans="2:50">
      <c r="B601"/>
      <c r="C601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</row>
    <row r="602" spans="2:50">
      <c r="B602"/>
      <c r="C60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</row>
    <row r="603" spans="2:50">
      <c r="B603"/>
      <c r="C603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</row>
    <row r="604" spans="2:50">
      <c r="B604"/>
      <c r="C604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</row>
    <row r="605" spans="2:50">
      <c r="B605"/>
      <c r="C605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</row>
    <row r="606" spans="2:50">
      <c r="B606"/>
      <c r="C606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</row>
    <row r="607" spans="2:50">
      <c r="B607"/>
      <c r="C607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</row>
    <row r="608" spans="2:50">
      <c r="B608"/>
      <c r="C608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</row>
    <row r="609" spans="1:50">
      <c r="B609"/>
      <c r="C609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</row>
    <row r="610" spans="1:50">
      <c r="B610"/>
      <c r="C610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</row>
    <row r="611" spans="1:50">
      <c r="B611"/>
      <c r="C611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</row>
    <row r="612" spans="1:50">
      <c r="B612"/>
      <c r="C61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</row>
    <row r="613" spans="1:50">
      <c r="B613"/>
      <c r="C613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</row>
    <row r="614" spans="1:50">
      <c r="B614"/>
      <c r="C614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</row>
    <row r="615" spans="1:50">
      <c r="B615"/>
      <c r="C615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</row>
    <row r="616" spans="1:50">
      <c r="B616"/>
      <c r="C616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</row>
    <row r="617" spans="1:50">
      <c r="B617"/>
      <c r="C617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</row>
    <row r="618" spans="1:50">
      <c r="B618"/>
      <c r="C618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</row>
    <row r="619" spans="1:50">
      <c r="B619"/>
      <c r="C619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</row>
    <row r="620" spans="1:50">
      <c r="B620"/>
      <c r="C620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</row>
    <row r="621" spans="1:50">
      <c r="A621" s="2"/>
      <c r="B621" s="18"/>
      <c r="C621" s="18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</row>
    <row r="622" spans="1:50">
      <c r="A622" s="2"/>
      <c r="B622" s="18"/>
      <c r="C622" s="18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</row>
    <row r="623" spans="1:50">
      <c r="A623" s="2"/>
      <c r="B623" s="18"/>
      <c r="C623" s="18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</row>
    <row r="624" spans="1:50">
      <c r="A624" s="2"/>
      <c r="B624" s="18"/>
      <c r="C624" s="18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</row>
    <row r="625" spans="1:50">
      <c r="A625" s="2"/>
      <c r="B625" s="18"/>
      <c r="C625" s="18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</row>
    <row r="626" spans="1:50">
      <c r="A626" s="2"/>
      <c r="B626" s="18"/>
      <c r="C626" s="18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</row>
    <row r="627" spans="1:50">
      <c r="A627" s="2"/>
      <c r="B627" s="18"/>
      <c r="C627" s="18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</row>
    <row r="628" spans="1:50">
      <c r="A628" s="2"/>
      <c r="B628" s="18"/>
      <c r="C628" s="18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</row>
    <row r="629" spans="1:50">
      <c r="A629" s="2"/>
      <c r="B629" s="18"/>
      <c r="C629" s="18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</row>
    <row r="630" spans="1:50">
      <c r="A630" s="2"/>
      <c r="B630" s="18"/>
      <c r="C630" s="18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</row>
    <row r="631" spans="1:50">
      <c r="A631" s="2"/>
      <c r="B631" s="18"/>
      <c r="C631" s="18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</row>
    <row r="632" spans="1:50">
      <c r="A632" s="2"/>
      <c r="B632" s="18"/>
      <c r="C632" s="18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</row>
    <row r="633" spans="1:50">
      <c r="A633" s="2"/>
      <c r="B633" s="18"/>
      <c r="C633" s="18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</row>
    <row r="634" spans="1:50">
      <c r="A634" s="2"/>
      <c r="B634" s="18"/>
      <c r="C634" s="18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</row>
    <row r="635" spans="1:50">
      <c r="A635" s="2"/>
      <c r="B635" s="18"/>
      <c r="C635" s="18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</row>
    <row r="636" spans="1:50">
      <c r="A636" s="2"/>
      <c r="B636" s="18"/>
      <c r="C636" s="18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</row>
    <row r="637" spans="1:50">
      <c r="A637" s="2"/>
      <c r="B637" s="18"/>
      <c r="C637" s="18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</row>
    <row r="638" spans="1:50">
      <c r="A638" s="2"/>
      <c r="B638" s="18"/>
      <c r="C638" s="18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</row>
    <row r="639" spans="1:50">
      <c r="A639" s="2"/>
      <c r="B639" s="18"/>
      <c r="C639" s="18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</row>
    <row r="640" spans="1:50">
      <c r="A640" s="2"/>
      <c r="B640" s="18"/>
      <c r="C640" s="18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</row>
    <row r="641" spans="1:50">
      <c r="A641" s="2"/>
      <c r="B641" s="18"/>
      <c r="C641" s="18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</row>
    <row r="642" spans="1:50">
      <c r="A642" s="2"/>
      <c r="B642" s="18"/>
      <c r="C642" s="18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</row>
    <row r="643" spans="1:50">
      <c r="A643" s="2"/>
      <c r="B643" s="18"/>
      <c r="C643" s="18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</row>
    <row r="644" spans="1:50">
      <c r="A644" s="2"/>
      <c r="B644" s="18"/>
      <c r="C644" s="18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</row>
    <row r="645" spans="1:50">
      <c r="A645" s="2"/>
      <c r="B645" s="18"/>
      <c r="C645" s="18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</row>
    <row r="646" spans="1:50">
      <c r="A646" s="2"/>
      <c r="B646" s="18"/>
      <c r="C646" s="18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</row>
    <row r="647" spans="1:50">
      <c r="A647" s="2"/>
      <c r="B647" s="18"/>
      <c r="C647" s="18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</row>
    <row r="648" spans="1:50">
      <c r="A648" s="2"/>
      <c r="B648" s="18"/>
      <c r="C648" s="18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</row>
    <row r="649" spans="1:50">
      <c r="A649" s="2"/>
      <c r="B649" s="18"/>
      <c r="C649" s="18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</row>
    <row r="650" spans="1:50">
      <c r="A650" s="2"/>
      <c r="B650" s="18"/>
      <c r="C650" s="18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</row>
    <row r="651" spans="1:50">
      <c r="A651" s="2"/>
      <c r="B651" s="18"/>
      <c r="C651" s="18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</row>
    <row r="652" spans="1:50">
      <c r="A652" s="2"/>
      <c r="B652" s="18"/>
      <c r="C652" s="18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</row>
    <row r="653" spans="1:50">
      <c r="A653" s="2"/>
      <c r="B653" s="18"/>
      <c r="C653" s="18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</row>
    <row r="654" spans="1:50">
      <c r="A654" s="2"/>
      <c r="B654" s="18"/>
      <c r="C654" s="18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</row>
    <row r="655" spans="1:50">
      <c r="A655" s="2"/>
      <c r="B655" s="18"/>
      <c r="C655" s="18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</row>
    <row r="656" spans="1:50">
      <c r="A656" s="2"/>
      <c r="B656" s="18"/>
      <c r="C656" s="18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</row>
    <row r="657" spans="1:50">
      <c r="A657" s="2"/>
      <c r="B657" s="18"/>
      <c r="C657" s="18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</row>
    <row r="658" spans="1:50">
      <c r="A658" s="2"/>
      <c r="B658" s="18"/>
      <c r="C658" s="18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</row>
    <row r="659" spans="1:50">
      <c r="A659" s="2"/>
      <c r="B659" s="18"/>
      <c r="C659" s="18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</row>
    <row r="660" spans="1:50">
      <c r="A660" s="2"/>
      <c r="B660" s="18"/>
      <c r="C660" s="18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</row>
    <row r="661" spans="1:50">
      <c r="A661" s="2"/>
      <c r="B661" s="18"/>
      <c r="C661" s="18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</row>
    <row r="662" spans="1:50">
      <c r="A662" s="2"/>
      <c r="B662" s="18"/>
      <c r="C662" s="18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</row>
    <row r="663" spans="1:50">
      <c r="A663" s="2"/>
      <c r="B663" s="18"/>
      <c r="C663" s="18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</row>
    <row r="664" spans="1:50">
      <c r="A664" s="2"/>
      <c r="B664" s="18"/>
      <c r="C664" s="18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</row>
    <row r="665" spans="1:50">
      <c r="A665" s="2"/>
      <c r="B665" s="18"/>
      <c r="C665" s="18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</row>
    <row r="666" spans="1:50">
      <c r="A666" s="2"/>
      <c r="B666" s="18"/>
      <c r="C666" s="18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</row>
    <row r="667" spans="1:50">
      <c r="A667" s="2"/>
      <c r="B667" s="18"/>
      <c r="C667" s="18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</row>
    <row r="668" spans="1:50">
      <c r="A668" s="2"/>
      <c r="B668" s="18"/>
      <c r="C668" s="18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</row>
    <row r="669" spans="1:50">
      <c r="A669" s="2"/>
      <c r="B669" s="18"/>
      <c r="C669" s="18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</row>
    <row r="670" spans="1:50">
      <c r="A670" s="2"/>
      <c r="B670" s="18"/>
      <c r="C670" s="18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</row>
    <row r="671" spans="1:50">
      <c r="A671" s="2"/>
      <c r="B671" s="18"/>
      <c r="C671" s="18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</row>
    <row r="672" spans="1:50">
      <c r="A672" s="2"/>
      <c r="B672" s="18"/>
      <c r="C672" s="18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</row>
    <row r="673" spans="1:50">
      <c r="A673" s="2"/>
      <c r="B673" s="18"/>
      <c r="C673" s="18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</row>
    <row r="674" spans="1:50">
      <c r="A674" s="2"/>
      <c r="B674" s="18"/>
      <c r="C674" s="18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</row>
    <row r="675" spans="1:50">
      <c r="A675" s="2"/>
      <c r="B675" s="18"/>
      <c r="C675" s="18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</row>
    <row r="676" spans="1:50">
      <c r="A676" s="2"/>
      <c r="B676" s="18"/>
      <c r="C676" s="18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</row>
    <row r="677" spans="1:50">
      <c r="A677" s="2"/>
      <c r="B677" s="18"/>
      <c r="C677" s="18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</row>
    <row r="678" spans="1:50">
      <c r="A678" s="2"/>
      <c r="B678" s="18"/>
      <c r="C678" s="18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</row>
    <row r="679" spans="1:50">
      <c r="A679" s="2"/>
      <c r="B679" s="18"/>
      <c r="C679" s="18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</row>
    <row r="680" spans="1:50">
      <c r="A680" s="2"/>
      <c r="B680" s="18"/>
      <c r="C680" s="18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</row>
    <row r="681" spans="1:50">
      <c r="A681" s="2"/>
      <c r="B681" s="18"/>
      <c r="C681" s="18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</row>
    <row r="682" spans="1:50">
      <c r="A682" s="2"/>
      <c r="B682" s="18"/>
      <c r="C682" s="18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</row>
    <row r="683" spans="1:50">
      <c r="A683" s="2"/>
      <c r="B683" s="18"/>
      <c r="C683" s="18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</row>
    <row r="684" spans="1:50">
      <c r="A684" s="2"/>
      <c r="B684" s="18"/>
      <c r="C684" s="18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</row>
    <row r="685" spans="1:50">
      <c r="A685" s="2"/>
      <c r="B685" s="18"/>
      <c r="C685" s="18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</row>
    <row r="686" spans="1:50">
      <c r="A686" s="2"/>
      <c r="B686" s="18"/>
      <c r="C686" s="18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</row>
    <row r="687" spans="1:50">
      <c r="A687" s="2"/>
      <c r="B687" s="18"/>
      <c r="C687" s="18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</row>
    <row r="688" spans="1:50">
      <c r="A688" s="2"/>
      <c r="B688" s="18"/>
      <c r="C688" s="18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</row>
    <row r="689" spans="1:50">
      <c r="A689" s="2"/>
      <c r="B689" s="18"/>
      <c r="C689" s="18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</row>
    <row r="690" spans="1:50">
      <c r="A690" s="2"/>
      <c r="B690" s="18"/>
      <c r="C690" s="18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</row>
    <row r="691" spans="1:50">
      <c r="A691" s="2"/>
      <c r="B691" s="18"/>
      <c r="C691" s="18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</row>
    <row r="692" spans="1:50">
      <c r="A692" s="2"/>
      <c r="B692" s="18"/>
      <c r="C692" s="18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</row>
    <row r="693" spans="1:50">
      <c r="A693" s="2"/>
      <c r="B693" s="18"/>
      <c r="C693" s="18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</row>
    <row r="694" spans="1:50">
      <c r="A694" s="2"/>
      <c r="B694" s="18"/>
      <c r="C694" s="18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</row>
    <row r="695" spans="1:50">
      <c r="A695" s="2"/>
      <c r="B695" s="18"/>
      <c r="C695" s="18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</row>
    <row r="696" spans="1:50">
      <c r="A696" s="2"/>
      <c r="B696" s="18"/>
      <c r="C696" s="18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</row>
    <row r="697" spans="1:50">
      <c r="A697" s="2"/>
      <c r="B697" s="18"/>
      <c r="C697" s="18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</row>
    <row r="698" spans="1:50">
      <c r="A698" s="2"/>
      <c r="B698" s="18"/>
      <c r="C698" s="18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</row>
    <row r="699" spans="1:50">
      <c r="A699" s="2"/>
      <c r="B699" s="18"/>
      <c r="C699" s="18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</row>
    <row r="700" spans="1:50">
      <c r="A700" s="2"/>
      <c r="B700" s="18"/>
      <c r="C700" s="18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</row>
    <row r="701" spans="1:50">
      <c r="A701" s="2"/>
      <c r="B701" s="18"/>
      <c r="C701" s="18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</row>
    <row r="702" spans="1:50">
      <c r="A702" s="2"/>
      <c r="B702" s="18"/>
      <c r="C702" s="18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</row>
    <row r="703" spans="1:50">
      <c r="A703" s="2"/>
      <c r="B703" s="18"/>
      <c r="C703" s="18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</row>
    <row r="704" spans="1:50">
      <c r="A704" s="2"/>
      <c r="B704" s="18"/>
      <c r="C704" s="18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</row>
    <row r="705" spans="1:50">
      <c r="A705" s="2"/>
      <c r="B705" s="18"/>
      <c r="C705" s="18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</row>
    <row r="706" spans="1:50">
      <c r="A706" s="2"/>
      <c r="B706" s="18"/>
      <c r="C706" s="18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</row>
    <row r="707" spans="1:50">
      <c r="A707" s="2"/>
      <c r="B707" s="18"/>
      <c r="C707" s="18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</row>
    <row r="708" spans="1:50">
      <c r="A708" s="2"/>
      <c r="B708" s="18"/>
      <c r="C708" s="18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</row>
    <row r="709" spans="1:50">
      <c r="A709" s="2"/>
      <c r="B709" s="18"/>
      <c r="C709" s="18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</row>
    <row r="710" spans="1:50">
      <c r="A710" s="2"/>
      <c r="B710" s="18"/>
      <c r="C710" s="18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</row>
    <row r="711" spans="1:50">
      <c r="A711" s="2"/>
      <c r="B711" s="18"/>
      <c r="C711" s="18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</row>
    <row r="712" spans="1:50">
      <c r="A712" s="2"/>
      <c r="B712" s="18"/>
      <c r="C712" s="18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</row>
    <row r="713" spans="1:50">
      <c r="A713" s="2"/>
      <c r="B713" s="18"/>
      <c r="C713" s="18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</row>
    <row r="714" spans="1:50">
      <c r="A714" s="2"/>
      <c r="B714" s="18"/>
      <c r="C714" s="18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</row>
    <row r="715" spans="1:50">
      <c r="A715" s="2"/>
      <c r="B715" s="18"/>
      <c r="C715" s="18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</row>
    <row r="716" spans="1:50">
      <c r="A716" s="2"/>
      <c r="B716" s="18"/>
      <c r="C716" s="18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</row>
    <row r="717" spans="1:50">
      <c r="A717" s="2"/>
      <c r="B717" s="18"/>
      <c r="C717" s="18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</row>
    <row r="718" spans="1:50">
      <c r="A718" s="2"/>
      <c r="B718" s="18"/>
      <c r="C718" s="18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</row>
    <row r="719" spans="1:50">
      <c r="A719" s="2"/>
      <c r="B719" s="18"/>
      <c r="C719" s="18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</row>
    <row r="720" spans="1:50">
      <c r="A720" s="2"/>
      <c r="B720" s="18"/>
      <c r="C720" s="18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</row>
    <row r="721" spans="1:50">
      <c r="A721" s="2"/>
      <c r="B721" s="18"/>
      <c r="C721" s="18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</row>
    <row r="722" spans="1:50">
      <c r="A722" s="2"/>
      <c r="B722" s="18"/>
      <c r="C722" s="18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</row>
    <row r="723" spans="1:50">
      <c r="A723" s="2"/>
      <c r="B723" s="18"/>
      <c r="C723" s="18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</row>
    <row r="724" spans="1:50">
      <c r="A724" s="2"/>
      <c r="B724" s="18"/>
      <c r="C724" s="18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</row>
    <row r="725" spans="1:50">
      <c r="A725" s="2"/>
      <c r="B725" s="18"/>
      <c r="C725" s="18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</row>
    <row r="726" spans="1:50">
      <c r="A726" s="2"/>
      <c r="B726" s="18"/>
      <c r="C726" s="18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</row>
    <row r="727" spans="1:50">
      <c r="A727" s="2"/>
      <c r="B727" s="18"/>
      <c r="C727" s="18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</row>
    <row r="728" spans="1:50">
      <c r="A728" s="2"/>
      <c r="B728" s="18"/>
      <c r="C728" s="18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</row>
    <row r="729" spans="1:50">
      <c r="A729" s="2"/>
      <c r="B729" s="18"/>
      <c r="C729" s="18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</row>
    <row r="730" spans="1:50">
      <c r="A730" s="2"/>
      <c r="B730" s="18"/>
      <c r="C730" s="18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</row>
    <row r="731" spans="1:50">
      <c r="A731" s="2"/>
      <c r="B731" s="18"/>
      <c r="C731" s="18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</row>
    <row r="732" spans="1:50">
      <c r="A732" s="2"/>
      <c r="B732" s="18"/>
      <c r="C732" s="18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</row>
    <row r="733" spans="1:50">
      <c r="A733" s="2"/>
      <c r="B733" s="18"/>
      <c r="C733" s="18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</row>
    <row r="734" spans="1:50">
      <c r="A734" s="2"/>
      <c r="B734" s="18"/>
      <c r="C734" s="18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</row>
    <row r="735" spans="1:50">
      <c r="A735" s="2"/>
      <c r="B735" s="18"/>
      <c r="C735" s="18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</row>
    <row r="736" spans="1:50">
      <c r="A736" s="2"/>
      <c r="B736" s="18"/>
      <c r="C736" s="18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</row>
    <row r="737" spans="1:50">
      <c r="A737" s="2"/>
      <c r="B737" s="18"/>
      <c r="C737" s="18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</row>
    <row r="738" spans="1:50">
      <c r="A738" s="2"/>
      <c r="B738" s="18"/>
      <c r="C738" s="18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</row>
    <row r="739" spans="1:50">
      <c r="A739" s="2"/>
      <c r="B739" s="18"/>
      <c r="C739" s="18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</row>
    <row r="740" spans="1:50">
      <c r="A740" s="2"/>
      <c r="B740" s="18"/>
      <c r="C740" s="18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</row>
    <row r="741" spans="1:50">
      <c r="A741" s="2"/>
      <c r="B741" s="18"/>
      <c r="C741" s="18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</row>
    <row r="742" spans="1:50">
      <c r="A742" s="2"/>
      <c r="B742" s="18"/>
      <c r="C742" s="18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</row>
    <row r="743" spans="1:50">
      <c r="A743" s="2"/>
      <c r="B743" s="18"/>
      <c r="C743" s="18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</row>
    <row r="744" spans="1:50">
      <c r="A744" s="2"/>
      <c r="B744" s="18"/>
      <c r="C744" s="18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</row>
    <row r="745" spans="1:50">
      <c r="A745" s="2"/>
      <c r="B745" s="18"/>
      <c r="C745" s="18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</row>
    <row r="746" spans="1:50">
      <c r="A746" s="2"/>
      <c r="B746" s="18"/>
      <c r="C746" s="18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</row>
    <row r="747" spans="1:50">
      <c r="A747" s="2"/>
      <c r="B747" s="18"/>
      <c r="C747" s="18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</row>
    <row r="748" spans="1:50">
      <c r="A748" s="2"/>
      <c r="B748" s="18"/>
      <c r="C748" s="18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</row>
    <row r="749" spans="1:50">
      <c r="A749" s="2"/>
      <c r="B749" s="18"/>
      <c r="C749" s="18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</row>
    <row r="750" spans="1:50">
      <c r="A750" s="2"/>
      <c r="B750" s="18"/>
      <c r="C750" s="18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</row>
    <row r="751" spans="1:50">
      <c r="A751" s="2"/>
      <c r="B751" s="18"/>
      <c r="C751" s="18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</row>
    <row r="752" spans="1:50">
      <c r="A752" s="2"/>
      <c r="B752" s="18"/>
      <c r="C752" s="18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</row>
    <row r="753" spans="1:50">
      <c r="A753" s="2"/>
      <c r="B753" s="18"/>
      <c r="C753" s="18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</row>
    <row r="754" spans="1:50">
      <c r="A754" s="2"/>
      <c r="B754" s="18"/>
      <c r="C754" s="18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</row>
    <row r="755" spans="1:50">
      <c r="A755" s="2"/>
      <c r="B755" s="18"/>
      <c r="C755" s="18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</row>
    <row r="756" spans="1:50">
      <c r="A756" s="2"/>
      <c r="B756" s="18"/>
      <c r="C756" s="18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</row>
    <row r="757" spans="1:50">
      <c r="A757" s="2"/>
      <c r="B757" s="18"/>
      <c r="C757" s="18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</row>
    <row r="758" spans="1:50">
      <c r="A758" s="2"/>
      <c r="B758" s="18"/>
      <c r="C758" s="18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</row>
    <row r="759" spans="1:50">
      <c r="A759" s="2"/>
      <c r="B759" s="18"/>
      <c r="C759" s="18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</row>
    <row r="760" spans="1:50">
      <c r="A760" s="2"/>
      <c r="B760" s="18"/>
      <c r="C760" s="18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</row>
    <row r="761" spans="1:50">
      <c r="A761" s="2"/>
      <c r="B761" s="18"/>
      <c r="C761" s="18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</row>
    <row r="762" spans="1:50">
      <c r="A762" s="2"/>
      <c r="B762" s="18"/>
      <c r="C762" s="18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</row>
    <row r="763" spans="1:50">
      <c r="A763" s="2"/>
      <c r="B763" s="18"/>
      <c r="C763" s="18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</row>
    <row r="764" spans="1:50">
      <c r="A764" s="2"/>
      <c r="B764" s="18"/>
      <c r="C764" s="18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</row>
    <row r="765" spans="1:50">
      <c r="A765" s="2"/>
      <c r="B765" s="18"/>
      <c r="C765" s="18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</row>
    <row r="766" spans="1:50">
      <c r="A766" s="2"/>
      <c r="B766" s="18"/>
      <c r="C766" s="18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</row>
    <row r="767" spans="1:50">
      <c r="A767" s="2"/>
      <c r="B767" s="18"/>
      <c r="C767" s="18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</row>
    <row r="768" spans="1:50">
      <c r="A768" s="2"/>
      <c r="B768" s="18"/>
      <c r="C768" s="18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</row>
    <row r="769" spans="1:50">
      <c r="A769" s="2"/>
      <c r="B769" s="18"/>
      <c r="C769" s="18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</row>
    <row r="770" spans="1:50">
      <c r="A770" s="2"/>
      <c r="B770" s="18"/>
      <c r="C770" s="18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</row>
    <row r="771" spans="1:50">
      <c r="A771" s="2"/>
      <c r="B771" s="18"/>
      <c r="C771" s="18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</row>
    <row r="772" spans="1:50">
      <c r="A772" s="2"/>
      <c r="B772" s="18"/>
      <c r="C772" s="18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</row>
    <row r="773" spans="1:50">
      <c r="A773" s="2"/>
      <c r="B773" s="18"/>
      <c r="C773" s="18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</row>
    <row r="774" spans="1:50">
      <c r="A774" s="2"/>
      <c r="B774" s="18"/>
      <c r="C774" s="18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</row>
    <row r="775" spans="1:50">
      <c r="A775" s="2"/>
      <c r="B775" s="18"/>
      <c r="C775" s="18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</row>
    <row r="776" spans="1:50">
      <c r="A776" s="2"/>
      <c r="B776" s="18"/>
      <c r="C776" s="18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</row>
    <row r="777" spans="1:50">
      <c r="A777" s="2"/>
      <c r="B777" s="18"/>
      <c r="C777" s="18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</row>
    <row r="778" spans="1:50">
      <c r="A778" s="2"/>
      <c r="B778" s="18"/>
      <c r="C778" s="18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</row>
    <row r="779" spans="1:50">
      <c r="A779" s="2"/>
      <c r="B779" s="18"/>
      <c r="C779" s="18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</row>
    <row r="780" spans="1:50">
      <c r="A780" s="2"/>
      <c r="B780" s="18"/>
      <c r="C780" s="18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</row>
    <row r="781" spans="1:50">
      <c r="A781" s="2"/>
      <c r="B781" s="18"/>
      <c r="C781" s="18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</row>
    <row r="782" spans="1:50">
      <c r="A782" s="2"/>
      <c r="B782" s="18"/>
      <c r="C782" s="18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</row>
    <row r="783" spans="1:50">
      <c r="A783" s="2"/>
      <c r="B783" s="18"/>
      <c r="C783" s="18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</row>
    <row r="784" spans="1:50">
      <c r="A784" s="2"/>
      <c r="B784" s="18"/>
      <c r="C784" s="18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</row>
    <row r="785" spans="1:50">
      <c r="A785" s="2"/>
      <c r="B785" s="18"/>
      <c r="C785" s="18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</row>
    <row r="786" spans="1:50">
      <c r="A786" s="2"/>
      <c r="B786" s="18"/>
      <c r="C786" s="18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</row>
    <row r="787" spans="1:50">
      <c r="A787" s="2"/>
      <c r="B787" s="18"/>
      <c r="C787" s="18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</row>
    <row r="788" spans="1:50">
      <c r="A788" s="2"/>
      <c r="B788" s="18"/>
      <c r="C788" s="18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</row>
    <row r="789" spans="1:50">
      <c r="A789" s="2"/>
      <c r="B789" s="18"/>
      <c r="C789" s="18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</row>
    <row r="790" spans="1:50">
      <c r="A790" s="2"/>
      <c r="B790" s="18"/>
      <c r="C790" s="18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</row>
    <row r="791" spans="1:50">
      <c r="A791" s="2"/>
      <c r="B791" s="18"/>
      <c r="C791" s="18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</row>
    <row r="792" spans="1:50">
      <c r="A792" s="2"/>
      <c r="B792" s="18"/>
      <c r="C792" s="18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</row>
    <row r="793" spans="1:50">
      <c r="A793" s="2"/>
      <c r="B793" s="18"/>
      <c r="C793" s="18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</row>
    <row r="794" spans="1:50">
      <c r="A794" s="2"/>
      <c r="B794" s="18"/>
      <c r="C794" s="18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</row>
    <row r="795" spans="1:50">
      <c r="A795" s="2"/>
      <c r="B795" s="18"/>
      <c r="C795" s="18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</row>
    <row r="796" spans="1:50">
      <c r="A796" s="2"/>
      <c r="B796" s="18"/>
      <c r="C796" s="18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</row>
    <row r="797" spans="1:50">
      <c r="A797" s="2"/>
      <c r="B797" s="18"/>
      <c r="C797" s="18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</row>
    <row r="798" spans="1:50">
      <c r="A798" s="2"/>
      <c r="B798" s="18"/>
      <c r="C798" s="18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</row>
    <row r="799" spans="1:50">
      <c r="A799" s="2"/>
      <c r="B799" s="18"/>
      <c r="C799" s="18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</row>
    <row r="800" spans="1:50">
      <c r="A800" s="2"/>
      <c r="B800" s="18"/>
      <c r="C800" s="18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</row>
    <row r="801" spans="1:50">
      <c r="A801" s="2"/>
      <c r="B801" s="18"/>
      <c r="C801" s="18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</row>
    <row r="802" spans="1:50">
      <c r="A802" s="2"/>
      <c r="B802" s="18"/>
      <c r="C802" s="18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</row>
    <row r="803" spans="1:50">
      <c r="A803" s="2"/>
      <c r="B803" s="18"/>
      <c r="C803" s="18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</row>
    <row r="804" spans="1:50">
      <c r="A804" s="2"/>
      <c r="B804" s="18"/>
      <c r="C804" s="18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</row>
    <row r="805" spans="1:50">
      <c r="A805" s="2"/>
      <c r="B805" s="18"/>
      <c r="C805" s="18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</row>
    <row r="806" spans="1:50">
      <c r="A806" s="2"/>
      <c r="B806" s="18"/>
      <c r="C806" s="18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</row>
    <row r="807" spans="1:50">
      <c r="A807" s="2"/>
      <c r="B807" s="18"/>
      <c r="C807" s="18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</row>
    <row r="808" spans="1:50">
      <c r="A808" s="2"/>
      <c r="B808" s="18"/>
      <c r="C808" s="18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</row>
    <row r="809" spans="1:50">
      <c r="A809" s="2"/>
      <c r="B809" s="18"/>
      <c r="C809" s="18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</row>
    <row r="810" spans="1:50">
      <c r="A810" s="2"/>
      <c r="B810" s="18"/>
      <c r="C810" s="18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</row>
    <row r="811" spans="1:50">
      <c r="A811" s="2"/>
      <c r="B811" s="18"/>
      <c r="C811" s="18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</row>
    <row r="812" spans="1:50">
      <c r="A812" s="2"/>
      <c r="B812" s="18"/>
      <c r="C812" s="18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</row>
    <row r="813" spans="1:50">
      <c r="A813" s="2"/>
      <c r="B813" s="18"/>
      <c r="C813" s="18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</row>
    <row r="814" spans="1:50">
      <c r="A814" s="2"/>
      <c r="B814" s="18"/>
      <c r="C814" s="18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</row>
    <row r="815" spans="1:50">
      <c r="A815" s="2"/>
      <c r="B815" s="18"/>
      <c r="C815" s="18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</row>
    <row r="816" spans="1:50">
      <c r="A816" s="2"/>
      <c r="B816" s="18"/>
      <c r="C816" s="18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</row>
    <row r="817" spans="1:50">
      <c r="A817" s="2"/>
      <c r="B817" s="18"/>
      <c r="C817" s="18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</row>
    <row r="818" spans="1:50">
      <c r="A818" s="2"/>
      <c r="B818" s="18"/>
      <c r="C818" s="18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</row>
    <row r="819" spans="1:50">
      <c r="A819" s="2"/>
      <c r="B819" s="18"/>
      <c r="C819" s="18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</row>
    <row r="820" spans="1:50">
      <c r="A820" s="2"/>
      <c r="B820" s="18"/>
      <c r="C820" s="18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</row>
    <row r="821" spans="1:50">
      <c r="A821" s="2"/>
      <c r="B821" s="18"/>
      <c r="C821" s="18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</row>
    <row r="822" spans="1:50">
      <c r="A822" s="2"/>
      <c r="B822" s="18"/>
      <c r="C822" s="18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</row>
    <row r="823" spans="1:50">
      <c r="A823" s="2"/>
      <c r="B823" s="18"/>
      <c r="C823" s="18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</row>
    <row r="824" spans="1:50">
      <c r="A824" s="2"/>
      <c r="B824" s="18"/>
      <c r="C824" s="18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</row>
    <row r="825" spans="1:50">
      <c r="A825" s="2"/>
      <c r="B825" s="18"/>
      <c r="C825" s="18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</row>
    <row r="826" spans="1:50">
      <c r="A826" s="2"/>
      <c r="B826" s="18"/>
      <c r="C826" s="18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</row>
    <row r="827" spans="1:50">
      <c r="A827" s="2"/>
      <c r="B827" s="18"/>
      <c r="C827" s="18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</row>
    <row r="828" spans="1:50">
      <c r="A828" s="2"/>
      <c r="B828" s="18"/>
      <c r="C828" s="18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</row>
    <row r="829" spans="1:50">
      <c r="A829" s="2"/>
      <c r="B829" s="18"/>
      <c r="C829" s="18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</row>
    <row r="830" spans="1:50">
      <c r="A830" s="2"/>
      <c r="B830" s="18"/>
      <c r="C830" s="18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</row>
    <row r="831" spans="1:50">
      <c r="A831" s="2"/>
      <c r="B831" s="18"/>
      <c r="C831" s="18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</row>
    <row r="832" spans="1:50">
      <c r="A832" s="2"/>
      <c r="B832" s="18"/>
      <c r="C832" s="18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</row>
    <row r="833" spans="1:50">
      <c r="A833" s="2"/>
      <c r="B833" s="18"/>
      <c r="C833" s="18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</row>
    <row r="834" spans="1:50">
      <c r="A834" s="2"/>
      <c r="B834" s="18"/>
      <c r="C834" s="18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</row>
    <row r="835" spans="1:50">
      <c r="A835" s="2"/>
      <c r="B835" s="18"/>
      <c r="C835" s="18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</row>
    <row r="836" spans="1:50">
      <c r="A836" s="2"/>
      <c r="B836" s="18"/>
      <c r="C836" s="18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</row>
    <row r="837" spans="1:50">
      <c r="A837" s="2"/>
      <c r="B837" s="18"/>
      <c r="C837" s="18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</row>
    <row r="838" spans="1:50">
      <c r="A838" s="2"/>
      <c r="B838" s="18"/>
      <c r="C838" s="18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</row>
    <row r="839" spans="1:50">
      <c r="A839" s="2"/>
      <c r="B839" s="18"/>
      <c r="C839" s="18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</row>
    <row r="840" spans="1:50">
      <c r="A840" s="2"/>
      <c r="B840" s="18"/>
      <c r="C840" s="18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</row>
    <row r="841" spans="1:50">
      <c r="A841" s="2"/>
      <c r="B841" s="18"/>
      <c r="C841" s="18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</row>
    <row r="842" spans="1:50">
      <c r="A842" s="2"/>
      <c r="B842" s="18"/>
      <c r="C842" s="18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</row>
    <row r="843" spans="1:50">
      <c r="A843" s="2"/>
      <c r="B843" s="18"/>
      <c r="C843" s="18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</row>
    <row r="844" spans="1:50">
      <c r="A844" s="2"/>
      <c r="B844" s="18"/>
      <c r="C844" s="18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</row>
    <row r="845" spans="1:50">
      <c r="A845" s="2"/>
      <c r="B845" s="18"/>
      <c r="C845" s="18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</row>
    <row r="846" spans="1:50">
      <c r="A846" s="2"/>
      <c r="B846" s="18"/>
      <c r="C846" s="18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</row>
    <row r="847" spans="1:50">
      <c r="A847" s="2"/>
      <c r="B847" s="18"/>
      <c r="C847" s="18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</row>
    <row r="848" spans="1:50">
      <c r="A848" s="2"/>
      <c r="B848" s="18"/>
      <c r="C848" s="18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</row>
    <row r="849" spans="1:50">
      <c r="A849" s="2"/>
      <c r="B849" s="18"/>
      <c r="C849" s="18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</row>
    <row r="850" spans="1:50">
      <c r="A850" s="2"/>
      <c r="B850" s="18"/>
      <c r="C850" s="18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</row>
    <row r="851" spans="1:50">
      <c r="A851" s="2"/>
      <c r="B851" s="18"/>
      <c r="C851" s="18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</row>
    <row r="852" spans="1:50">
      <c r="A852" s="2"/>
      <c r="B852" s="18"/>
      <c r="C852" s="18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</row>
    <row r="853" spans="1:50">
      <c r="A853" s="2"/>
      <c r="B853" s="18"/>
      <c r="C853" s="18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</row>
    <row r="854" spans="1:50">
      <c r="A854" s="2"/>
      <c r="B854" s="18"/>
      <c r="C854" s="18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</row>
    <row r="855" spans="1:50">
      <c r="A855" s="2"/>
      <c r="B855" s="18"/>
      <c r="C855" s="18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</row>
    <row r="856" spans="1:50">
      <c r="A856" s="2"/>
      <c r="B856" s="18"/>
      <c r="C856" s="18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</row>
    <row r="857" spans="1:50">
      <c r="A857" s="2"/>
      <c r="B857" s="18"/>
      <c r="C857" s="18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</row>
    <row r="858" spans="1:50">
      <c r="A858" s="2"/>
      <c r="B858" s="18"/>
      <c r="C858" s="18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</row>
    <row r="859" spans="1:50">
      <c r="A859" s="2"/>
      <c r="B859" s="18"/>
      <c r="C859" s="18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</row>
    <row r="860" spans="1:50">
      <c r="A860" s="2"/>
      <c r="B860" s="18"/>
      <c r="C860" s="18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</row>
    <row r="861" spans="1:50">
      <c r="A861" s="2"/>
      <c r="B861" s="18"/>
      <c r="C861" s="18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</row>
    <row r="862" spans="1:50">
      <c r="A862" s="2"/>
      <c r="B862" s="18"/>
      <c r="C862" s="18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</row>
    <row r="863" spans="1:50">
      <c r="A863" s="2"/>
      <c r="B863" s="18"/>
      <c r="C863" s="18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</row>
    <row r="864" spans="1:50">
      <c r="A864" s="2"/>
      <c r="B864" s="18"/>
      <c r="C864" s="18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</row>
    <row r="865" spans="1:50">
      <c r="A865" s="2"/>
      <c r="B865" s="18"/>
      <c r="C865" s="18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</row>
    <row r="866" spans="1:50">
      <c r="A866" s="2"/>
      <c r="B866" s="18"/>
      <c r="C866" s="18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</row>
    <row r="867" spans="1:50">
      <c r="A867" s="2"/>
      <c r="B867" s="18"/>
      <c r="C867" s="18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</row>
    <row r="868" spans="1:50">
      <c r="A868" s="2"/>
      <c r="B868" s="18"/>
      <c r="C868" s="18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</row>
    <row r="869" spans="1:50">
      <c r="A869" s="2"/>
      <c r="B869" s="18"/>
      <c r="C869" s="18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</row>
    <row r="870" spans="1:50">
      <c r="A870" s="2"/>
      <c r="B870" s="18"/>
      <c r="C870" s="18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</row>
    <row r="871" spans="1:50">
      <c r="A871" s="2"/>
      <c r="B871" s="18"/>
      <c r="C871" s="18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</row>
    <row r="872" spans="1:50">
      <c r="A872" s="2"/>
      <c r="B872" s="18"/>
      <c r="C872" s="18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</row>
    <row r="873" spans="1:50">
      <c r="A873" s="2"/>
      <c r="B873" s="18"/>
      <c r="C873" s="18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</row>
    <row r="874" spans="1:50">
      <c r="A874" s="2"/>
      <c r="B874" s="18"/>
      <c r="C874" s="18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</row>
    <row r="875" spans="1:50">
      <c r="A875" s="2"/>
      <c r="B875" s="18"/>
      <c r="C875" s="18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</row>
    <row r="876" spans="1:50">
      <c r="A876" s="2"/>
      <c r="B876" s="18"/>
      <c r="C876" s="18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</row>
    <row r="877" spans="1:50">
      <c r="A877" s="2"/>
      <c r="B877" s="18"/>
      <c r="C877" s="18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</row>
    <row r="878" spans="1:50">
      <c r="A878" s="2"/>
      <c r="B878" s="18"/>
      <c r="C878" s="18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</row>
    <row r="879" spans="1:50">
      <c r="A879" s="2"/>
      <c r="B879" s="18"/>
      <c r="C879" s="18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</row>
    <row r="880" spans="1:50">
      <c r="A880" s="2"/>
      <c r="B880" s="18"/>
      <c r="C880" s="18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</row>
    <row r="881" spans="1:50">
      <c r="A881" s="2"/>
      <c r="B881" s="18"/>
      <c r="C881" s="18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</row>
    <row r="882" spans="1:50">
      <c r="A882" s="2"/>
      <c r="B882" s="18"/>
      <c r="C882" s="18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</row>
    <row r="883" spans="1:50">
      <c r="A883" s="2"/>
      <c r="B883" s="18"/>
      <c r="C883" s="18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</row>
    <row r="884" spans="1:50">
      <c r="A884" s="2"/>
      <c r="B884" s="18"/>
      <c r="C884" s="18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</row>
    <row r="885" spans="1:50">
      <c r="A885" s="2"/>
      <c r="B885" s="18"/>
      <c r="C885" s="18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</row>
    <row r="886" spans="1:50">
      <c r="A886" s="2"/>
      <c r="B886" s="18"/>
      <c r="C886" s="18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</row>
    <row r="887" spans="1:50">
      <c r="A887" s="2"/>
      <c r="B887" s="18"/>
      <c r="C887" s="18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</row>
    <row r="888" spans="1:50">
      <c r="A888" s="2"/>
      <c r="B888" s="18"/>
      <c r="C888" s="18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</row>
    <row r="889" spans="1:50">
      <c r="A889" s="2"/>
      <c r="B889" s="18"/>
      <c r="C889" s="18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</row>
    <row r="890" spans="1:50">
      <c r="A890" s="2"/>
      <c r="B890" s="18"/>
      <c r="C890" s="18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</row>
    <row r="891" spans="1:50">
      <c r="A891" s="2"/>
      <c r="B891" s="18"/>
      <c r="C891" s="18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</row>
    <row r="892" spans="1:50">
      <c r="A892" s="2"/>
      <c r="B892" s="18"/>
      <c r="C892" s="18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</row>
    <row r="893" spans="1:50">
      <c r="A893" s="2"/>
      <c r="B893" s="18"/>
      <c r="C893" s="18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</row>
    <row r="894" spans="1:50">
      <c r="A894" s="2"/>
      <c r="B894" s="18"/>
      <c r="C894" s="18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</row>
    <row r="895" spans="1:50">
      <c r="A895" s="2"/>
      <c r="B895" s="18"/>
      <c r="C895" s="18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</row>
    <row r="896" spans="1:50">
      <c r="A896" s="2"/>
      <c r="B896" s="18"/>
      <c r="C896" s="18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</row>
    <row r="897" spans="1:50">
      <c r="A897" s="2"/>
      <c r="B897" s="18"/>
      <c r="C897" s="18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</row>
    <row r="898" spans="1:50">
      <c r="A898" s="2"/>
      <c r="B898" s="18"/>
      <c r="C898" s="18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</row>
    <row r="899" spans="1:50">
      <c r="A899" s="2"/>
      <c r="B899" s="18"/>
      <c r="C899" s="18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</row>
    <row r="900" spans="1:50">
      <c r="A900" s="2"/>
      <c r="B900" s="18"/>
      <c r="C900" s="18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</row>
    <row r="901" spans="1:50">
      <c r="A901" s="2"/>
      <c r="B901" s="18"/>
      <c r="C901" s="18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</row>
    <row r="902" spans="1:50">
      <c r="A902" s="2"/>
      <c r="B902" s="18"/>
      <c r="C902" s="18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</row>
    <row r="903" spans="1:50">
      <c r="A903" s="2"/>
      <c r="B903" s="18"/>
      <c r="C903" s="18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</row>
    <row r="904" spans="1:50">
      <c r="A904" s="2"/>
      <c r="B904" s="18"/>
      <c r="C904" s="18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</row>
    <row r="905" spans="1:50">
      <c r="A905" s="2"/>
      <c r="B905" s="18"/>
      <c r="C905" s="18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</row>
    <row r="906" spans="1:50">
      <c r="A906" s="2"/>
      <c r="B906" s="18"/>
      <c r="C906" s="18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</row>
    <row r="907" spans="1:50">
      <c r="A907" s="2"/>
      <c r="B907" s="18"/>
      <c r="C907" s="18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</row>
    <row r="908" spans="1:50">
      <c r="A908" s="2"/>
      <c r="B908" s="18"/>
      <c r="C908" s="18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</row>
    <row r="909" spans="1:50">
      <c r="A909" s="2"/>
      <c r="B909" s="18"/>
      <c r="C909" s="18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</row>
    <row r="910" spans="1:50">
      <c r="A910" s="2"/>
      <c r="B910" s="18"/>
      <c r="C910" s="18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</row>
    <row r="911" spans="1:50">
      <c r="A911" s="2"/>
      <c r="B911" s="18"/>
      <c r="C911" s="18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</row>
    <row r="912" spans="1:50">
      <c r="A912" s="2"/>
      <c r="B912" s="18"/>
      <c r="C912" s="18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6"/>
  <sheetViews>
    <sheetView tabSelected="1" view="pageBreakPreview" zoomScale="60" zoomScaleNormal="115" workbookViewId="0">
      <selection activeCell="B3" sqref="B3:C3"/>
    </sheetView>
  </sheetViews>
  <sheetFormatPr defaultRowHeight="11.25"/>
  <cols>
    <col min="1" max="1" width="24.5703125" style="2" customWidth="1"/>
    <col min="2" max="2" width="54.28515625" style="2" customWidth="1"/>
    <col min="3" max="3" width="15" style="2" customWidth="1"/>
    <col min="4" max="4" width="9.140625" style="2"/>
    <col min="5" max="5" width="10" style="2" bestFit="1" customWidth="1"/>
    <col min="6" max="16384" width="9.140625" style="2"/>
  </cols>
  <sheetData>
    <row r="1" spans="1:3" ht="12.75">
      <c r="A1" s="33"/>
      <c r="B1" s="56" t="s">
        <v>303</v>
      </c>
      <c r="C1" s="57"/>
    </row>
    <row r="2" spans="1:3" ht="12.75" customHeight="1">
      <c r="A2" s="57"/>
      <c r="B2" s="56" t="s">
        <v>161</v>
      </c>
      <c r="C2" s="57"/>
    </row>
    <row r="3" spans="1:3" ht="15.75" customHeight="1">
      <c r="A3" s="57"/>
      <c r="B3" s="64" t="s">
        <v>305</v>
      </c>
      <c r="C3" s="64"/>
    </row>
    <row r="4" spans="1:3" ht="13.5" customHeight="1">
      <c r="A4" s="57"/>
      <c r="B4" s="57"/>
      <c r="C4" s="57"/>
    </row>
    <row r="5" spans="1:3" ht="18.75">
      <c r="A5" s="65" t="s">
        <v>160</v>
      </c>
      <c r="B5" s="65"/>
      <c r="C5" s="65"/>
    </row>
    <row r="6" spans="1:3" ht="25.5" customHeight="1">
      <c r="A6" s="66" t="s">
        <v>121</v>
      </c>
      <c r="B6" s="66"/>
      <c r="C6" s="66"/>
    </row>
    <row r="7" spans="1:3" ht="12" customHeight="1">
      <c r="A7" s="33"/>
      <c r="B7" s="33"/>
      <c r="C7" s="58"/>
    </row>
    <row r="8" spans="1:3" ht="12" customHeight="1">
      <c r="A8" s="67" t="s">
        <v>82</v>
      </c>
      <c r="B8" s="67" t="s">
        <v>83</v>
      </c>
      <c r="C8" s="70" t="s">
        <v>304</v>
      </c>
    </row>
    <row r="9" spans="1:3" ht="12" customHeight="1">
      <c r="A9" s="68"/>
      <c r="B9" s="68"/>
      <c r="C9" s="71"/>
    </row>
    <row r="10" spans="1:3">
      <c r="A10" s="68"/>
      <c r="B10" s="68"/>
      <c r="C10" s="62" t="s">
        <v>166</v>
      </c>
    </row>
    <row r="11" spans="1:3">
      <c r="A11" s="69"/>
      <c r="B11" s="69"/>
      <c r="C11" s="63"/>
    </row>
    <row r="12" spans="1:3">
      <c r="A12" s="27">
        <v>1</v>
      </c>
      <c r="B12" s="27">
        <v>2</v>
      </c>
      <c r="C12" s="27">
        <v>3</v>
      </c>
    </row>
    <row r="13" spans="1:3" ht="27" customHeight="1">
      <c r="A13" s="31" t="s">
        <v>84</v>
      </c>
      <c r="B13" s="32" t="s">
        <v>85</v>
      </c>
      <c r="C13" s="51">
        <f>C14</f>
        <v>16937300.609999999</v>
      </c>
    </row>
    <row r="14" spans="1:3" ht="81" customHeight="1">
      <c r="A14" s="31" t="s">
        <v>257</v>
      </c>
      <c r="B14" s="34" t="s">
        <v>256</v>
      </c>
      <c r="C14" s="51">
        <v>16937300.609999999</v>
      </c>
    </row>
    <row r="15" spans="1:3" ht="13.5" customHeight="1">
      <c r="A15" s="31" t="s">
        <v>86</v>
      </c>
      <c r="B15" s="32" t="s">
        <v>87</v>
      </c>
      <c r="C15" s="51">
        <f>SUM(C16:C20)</f>
        <v>503123.59</v>
      </c>
    </row>
    <row r="16" spans="1:3" ht="27" customHeight="1">
      <c r="A16" s="31" t="s">
        <v>88</v>
      </c>
      <c r="B16" s="32" t="s">
        <v>159</v>
      </c>
      <c r="C16" s="51">
        <v>148923.68</v>
      </c>
    </row>
    <row r="17" spans="1:3" ht="13.5" customHeight="1">
      <c r="A17" s="31" t="s">
        <v>89</v>
      </c>
      <c r="B17" s="32" t="s">
        <v>90</v>
      </c>
      <c r="C17" s="51">
        <v>21207.74</v>
      </c>
    </row>
    <row r="18" spans="1:3" ht="12.75" customHeight="1">
      <c r="A18" s="31" t="s">
        <v>174</v>
      </c>
      <c r="B18" s="32" t="s">
        <v>175</v>
      </c>
      <c r="C18" s="51">
        <v>280425.65000000002</v>
      </c>
    </row>
    <row r="19" spans="1:3" ht="12.75" customHeight="1">
      <c r="A19" s="31" t="s">
        <v>196</v>
      </c>
      <c r="B19" s="32" t="s">
        <v>195</v>
      </c>
      <c r="C19" s="51">
        <v>52566.52</v>
      </c>
    </row>
    <row r="20" spans="1:3" ht="111.75" hidden="1" customHeight="1">
      <c r="A20" s="31" t="s">
        <v>255</v>
      </c>
      <c r="B20" s="34" t="s">
        <v>245</v>
      </c>
      <c r="C20" s="51">
        <v>0</v>
      </c>
    </row>
    <row r="21" spans="1:3" ht="27" customHeight="1">
      <c r="A21" s="31" t="s">
        <v>91</v>
      </c>
      <c r="B21" s="49" t="s">
        <v>295</v>
      </c>
      <c r="C21" s="51">
        <f>SUM(C22:C31)</f>
        <v>748763796.61000001</v>
      </c>
    </row>
    <row r="22" spans="1:3" ht="27" hidden="1" customHeight="1">
      <c r="A22" s="31" t="s">
        <v>92</v>
      </c>
      <c r="B22" s="32" t="s">
        <v>93</v>
      </c>
      <c r="C22" s="51">
        <v>0</v>
      </c>
    </row>
    <row r="23" spans="1:3" ht="56.25" customHeight="1">
      <c r="A23" s="31" t="s">
        <v>253</v>
      </c>
      <c r="B23" s="35" t="s">
        <v>254</v>
      </c>
      <c r="C23" s="51">
        <v>10813982.01</v>
      </c>
    </row>
    <row r="24" spans="1:3" ht="13.5" customHeight="1">
      <c r="A24" s="31" t="s">
        <v>197</v>
      </c>
      <c r="B24" s="32" t="s">
        <v>94</v>
      </c>
      <c r="C24" s="51">
        <v>1395682.22</v>
      </c>
    </row>
    <row r="25" spans="1:3" ht="27.75" customHeight="1">
      <c r="A25" s="31" t="s">
        <v>198</v>
      </c>
      <c r="B25" s="32" t="s">
        <v>101</v>
      </c>
      <c r="C25" s="51">
        <v>61418813.200000003</v>
      </c>
    </row>
    <row r="26" spans="1:3" ht="66.75" customHeight="1">
      <c r="A26" s="31" t="s">
        <v>199</v>
      </c>
      <c r="B26" s="32" t="s">
        <v>167</v>
      </c>
      <c r="C26" s="51">
        <v>7600000</v>
      </c>
    </row>
    <row r="27" spans="1:3" ht="54" customHeight="1">
      <c r="A27" s="31" t="s">
        <v>261</v>
      </c>
      <c r="B27" s="45" t="s">
        <v>263</v>
      </c>
      <c r="C27" s="51">
        <v>29971980</v>
      </c>
    </row>
    <row r="28" spans="1:3" ht="12.75" customHeight="1">
      <c r="A28" s="31" t="s">
        <v>200</v>
      </c>
      <c r="B28" s="32" t="s">
        <v>95</v>
      </c>
      <c r="C28" s="51">
        <v>560915200</v>
      </c>
    </row>
    <row r="29" spans="1:3" ht="29.25" customHeight="1">
      <c r="A29" s="31" t="s">
        <v>228</v>
      </c>
      <c r="B29" s="32" t="s">
        <v>140</v>
      </c>
      <c r="C29" s="51">
        <v>76645999.969999999</v>
      </c>
    </row>
    <row r="30" spans="1:3" ht="29.25" customHeight="1">
      <c r="A30" s="31" t="s">
        <v>279</v>
      </c>
      <c r="B30" s="48" t="s">
        <v>276</v>
      </c>
      <c r="C30" s="51">
        <v>2418.4299999999998</v>
      </c>
    </row>
    <row r="31" spans="1:3" ht="41.25" customHeight="1">
      <c r="A31" s="31" t="s">
        <v>262</v>
      </c>
      <c r="B31" s="41" t="s">
        <v>188</v>
      </c>
      <c r="C31" s="51">
        <v>-279.22000000000003</v>
      </c>
    </row>
    <row r="32" spans="1:3" ht="23.25" customHeight="1">
      <c r="A32" s="31" t="s">
        <v>264</v>
      </c>
      <c r="B32" s="44" t="s">
        <v>277</v>
      </c>
      <c r="C32" s="51">
        <f>C33</f>
        <v>70000</v>
      </c>
    </row>
    <row r="33" spans="1:3" ht="95.25" customHeight="1">
      <c r="A33" s="31" t="s">
        <v>265</v>
      </c>
      <c r="B33" s="45" t="s">
        <v>278</v>
      </c>
      <c r="C33" s="51">
        <v>70000</v>
      </c>
    </row>
    <row r="34" spans="1:3" ht="28.5" customHeight="1">
      <c r="A34" s="31" t="s">
        <v>98</v>
      </c>
      <c r="B34" s="44" t="s">
        <v>296</v>
      </c>
      <c r="C34" s="51">
        <f>SUM(C35:C45)</f>
        <v>503118727.46999997</v>
      </c>
    </row>
    <row r="35" spans="1:3" ht="26.25" hidden="1" customHeight="1">
      <c r="A35" s="31" t="s">
        <v>247</v>
      </c>
      <c r="B35" s="35" t="s">
        <v>93</v>
      </c>
      <c r="C35" s="51">
        <v>0</v>
      </c>
    </row>
    <row r="36" spans="1:3" ht="13.5" customHeight="1">
      <c r="A36" s="31" t="s">
        <v>97</v>
      </c>
      <c r="B36" s="32" t="s">
        <v>99</v>
      </c>
      <c r="C36" s="51">
        <v>153715.59</v>
      </c>
    </row>
    <row r="37" spans="1:3" ht="27.75" customHeight="1">
      <c r="A37" s="31" t="s">
        <v>201</v>
      </c>
      <c r="B37" s="32" t="s">
        <v>100</v>
      </c>
      <c r="C37" s="51">
        <v>91044722.620000005</v>
      </c>
    </row>
    <row r="38" spans="1:3" ht="26.25" customHeight="1">
      <c r="A38" s="31" t="s">
        <v>202</v>
      </c>
      <c r="B38" s="36" t="s">
        <v>162</v>
      </c>
      <c r="C38" s="51">
        <v>12936000</v>
      </c>
    </row>
    <row r="39" spans="1:3" s="33" customFormat="1" ht="12.75" customHeight="1">
      <c r="A39" s="31" t="s">
        <v>203</v>
      </c>
      <c r="B39" s="32" t="s">
        <v>94</v>
      </c>
      <c r="C39" s="51">
        <v>391731645.69999999</v>
      </c>
    </row>
    <row r="40" spans="1:3" ht="27" customHeight="1">
      <c r="A40" s="31" t="s">
        <v>204</v>
      </c>
      <c r="B40" s="32" t="s">
        <v>101</v>
      </c>
      <c r="C40" s="51">
        <v>4275465.5999999996</v>
      </c>
    </row>
    <row r="41" spans="1:3" ht="40.5" customHeight="1">
      <c r="A41" s="31" t="s">
        <v>205</v>
      </c>
      <c r="B41" s="32" t="s">
        <v>280</v>
      </c>
      <c r="C41" s="51">
        <v>2977177.96</v>
      </c>
    </row>
    <row r="42" spans="1:3" ht="55.5" customHeight="1">
      <c r="A42" s="31" t="s">
        <v>248</v>
      </c>
      <c r="B42" s="41" t="s">
        <v>281</v>
      </c>
      <c r="C42" s="51">
        <v>923.76</v>
      </c>
    </row>
    <row r="43" spans="1:3" ht="51.75" hidden="1" customHeight="1">
      <c r="A43" s="31" t="s">
        <v>252</v>
      </c>
      <c r="B43" s="32"/>
      <c r="C43" s="51">
        <v>0</v>
      </c>
    </row>
    <row r="44" spans="1:3" ht="54.75" customHeight="1">
      <c r="A44" s="31" t="s">
        <v>249</v>
      </c>
      <c r="B44" s="35" t="s">
        <v>282</v>
      </c>
      <c r="C44" s="51">
        <v>-923.76</v>
      </c>
    </row>
    <row r="45" spans="1:3" ht="42.75" hidden="1" customHeight="1">
      <c r="A45" s="31" t="s">
        <v>251</v>
      </c>
      <c r="B45" s="32" t="s">
        <v>188</v>
      </c>
      <c r="C45" s="51">
        <v>0</v>
      </c>
    </row>
    <row r="46" spans="1:3" ht="15" customHeight="1">
      <c r="A46" s="31" t="s">
        <v>141</v>
      </c>
      <c r="B46" s="32" t="s">
        <v>157</v>
      </c>
      <c r="C46" s="51">
        <f>SUM(C47:C50)</f>
        <v>23432778.140000001</v>
      </c>
    </row>
    <row r="47" spans="1:3" ht="52.5" customHeight="1">
      <c r="A47" s="31" t="s">
        <v>142</v>
      </c>
      <c r="B47" s="32" t="s">
        <v>148</v>
      </c>
      <c r="C47" s="51">
        <v>11747016.65</v>
      </c>
    </row>
    <row r="48" spans="1:3" ht="69" customHeight="1">
      <c r="A48" s="31" t="s">
        <v>143</v>
      </c>
      <c r="B48" s="34" t="s">
        <v>146</v>
      </c>
      <c r="C48" s="51">
        <v>63452.11</v>
      </c>
    </row>
    <row r="49" spans="1:3" ht="51.75" customHeight="1">
      <c r="A49" s="31" t="s">
        <v>144</v>
      </c>
      <c r="B49" s="32" t="s">
        <v>147</v>
      </c>
      <c r="C49" s="51">
        <v>12970033.029999999</v>
      </c>
    </row>
    <row r="50" spans="1:3" ht="52.5" customHeight="1">
      <c r="A50" s="31" t="s">
        <v>145</v>
      </c>
      <c r="B50" s="32" t="s">
        <v>149</v>
      </c>
      <c r="C50" s="51">
        <v>-1347723.65</v>
      </c>
    </row>
    <row r="51" spans="1:3" ht="15" customHeight="1">
      <c r="A51" s="31" t="s">
        <v>168</v>
      </c>
      <c r="B51" s="32" t="s">
        <v>169</v>
      </c>
      <c r="C51" s="51">
        <f>C52</f>
        <v>378600</v>
      </c>
    </row>
    <row r="52" spans="1:3" ht="145.5" customHeight="1">
      <c r="A52" s="31" t="s">
        <v>170</v>
      </c>
      <c r="B52" s="32" t="s">
        <v>171</v>
      </c>
      <c r="C52" s="51">
        <v>378600</v>
      </c>
    </row>
    <row r="53" spans="1:3" ht="12.75">
      <c r="A53" s="31" t="s">
        <v>103</v>
      </c>
      <c r="B53" s="32" t="s">
        <v>104</v>
      </c>
      <c r="C53" s="51">
        <f>SUM(C54:C63)</f>
        <v>203911540.81</v>
      </c>
    </row>
    <row r="54" spans="1:3" ht="67.5" customHeight="1">
      <c r="A54" s="31" t="s">
        <v>105</v>
      </c>
      <c r="B54" s="32" t="s">
        <v>108</v>
      </c>
      <c r="C54" s="51">
        <v>190305928.71000001</v>
      </c>
    </row>
    <row r="55" spans="1:3" ht="94.5" customHeight="1">
      <c r="A55" s="31" t="s">
        <v>106</v>
      </c>
      <c r="B55" s="32" t="s">
        <v>109</v>
      </c>
      <c r="C55" s="51">
        <v>125442.12</v>
      </c>
    </row>
    <row r="56" spans="1:3" ht="40.5" customHeight="1">
      <c r="A56" s="31" t="s">
        <v>107</v>
      </c>
      <c r="B56" s="32" t="s">
        <v>110</v>
      </c>
      <c r="C56" s="51">
        <v>854930.89</v>
      </c>
    </row>
    <row r="57" spans="1:3" ht="81.75" customHeight="1">
      <c r="A57" s="31" t="s">
        <v>150</v>
      </c>
      <c r="B57" s="32" t="s">
        <v>151</v>
      </c>
      <c r="C57" s="51">
        <v>23522.74</v>
      </c>
    </row>
    <row r="58" spans="1:3" ht="81.75" customHeight="1">
      <c r="A58" s="31" t="s">
        <v>266</v>
      </c>
      <c r="B58" s="46" t="s">
        <v>267</v>
      </c>
      <c r="C58" s="52">
        <f>103854.36+8.2</f>
        <v>103862.56</v>
      </c>
    </row>
    <row r="59" spans="1:3" ht="27.75" customHeight="1">
      <c r="A59" s="31" t="s">
        <v>268</v>
      </c>
      <c r="B59" s="45" t="s">
        <v>269</v>
      </c>
      <c r="C59" s="51">
        <v>8027254.7400000002</v>
      </c>
    </row>
    <row r="60" spans="1:3" ht="25.5">
      <c r="A60" s="31" t="s">
        <v>270</v>
      </c>
      <c r="B60" s="32" t="s">
        <v>111</v>
      </c>
      <c r="C60" s="51">
        <v>-1201447.8799999999</v>
      </c>
    </row>
    <row r="61" spans="1:3" ht="12.75">
      <c r="A61" s="31" t="s">
        <v>112</v>
      </c>
      <c r="B61" s="32" t="s">
        <v>113</v>
      </c>
      <c r="C61" s="51">
        <v>82916.820000000007</v>
      </c>
    </row>
    <row r="62" spans="1:3" ht="26.25" customHeight="1">
      <c r="A62" s="31" t="s">
        <v>271</v>
      </c>
      <c r="B62" s="32" t="s">
        <v>114</v>
      </c>
      <c r="C62" s="51">
        <v>2824746.64</v>
      </c>
    </row>
    <row r="63" spans="1:3" ht="40.5" customHeight="1">
      <c r="A63" s="31" t="s">
        <v>115</v>
      </c>
      <c r="B63" s="32" t="s">
        <v>116</v>
      </c>
      <c r="C63" s="51">
        <v>2764383.47</v>
      </c>
    </row>
    <row r="64" spans="1:3" ht="26.25" customHeight="1">
      <c r="A64" s="31" t="s">
        <v>117</v>
      </c>
      <c r="B64" s="32" t="s">
        <v>118</v>
      </c>
      <c r="C64" s="51">
        <f>SUM(C65:C71)</f>
        <v>-139.21</v>
      </c>
    </row>
    <row r="65" spans="1:3" s="33" customFormat="1" ht="55.5" hidden="1" customHeight="1">
      <c r="A65" s="31" t="s">
        <v>181</v>
      </c>
      <c r="B65" s="32" t="s">
        <v>102</v>
      </c>
      <c r="C65" s="51">
        <v>0</v>
      </c>
    </row>
    <row r="66" spans="1:3" s="33" customFormat="1" ht="40.5" hidden="1" customHeight="1">
      <c r="A66" s="31" t="s">
        <v>119</v>
      </c>
      <c r="B66" s="32" t="s">
        <v>120</v>
      </c>
      <c r="C66" s="51"/>
    </row>
    <row r="67" spans="1:3" s="33" customFormat="1" ht="53.25" hidden="1" customHeight="1">
      <c r="A67" s="31" t="s">
        <v>163</v>
      </c>
      <c r="B67" s="32" t="s">
        <v>152</v>
      </c>
      <c r="C67" s="51">
        <v>0</v>
      </c>
    </row>
    <row r="68" spans="1:3" s="33" customFormat="1" ht="53.25" hidden="1" customHeight="1">
      <c r="A68" s="31" t="s">
        <v>176</v>
      </c>
      <c r="B68" s="32" t="s">
        <v>152</v>
      </c>
      <c r="C68" s="51">
        <v>0</v>
      </c>
    </row>
    <row r="69" spans="1:3" s="33" customFormat="1" ht="31.5" hidden="1" customHeight="1">
      <c r="A69" s="31" t="s">
        <v>177</v>
      </c>
      <c r="B69" s="32" t="s">
        <v>178</v>
      </c>
      <c r="C69" s="51">
        <v>0</v>
      </c>
    </row>
    <row r="70" spans="1:3" s="33" customFormat="1" ht="54.75" hidden="1" customHeight="1">
      <c r="A70" s="31" t="s">
        <v>122</v>
      </c>
      <c r="B70" s="32" t="s">
        <v>96</v>
      </c>
      <c r="C70" s="51">
        <v>0</v>
      </c>
    </row>
    <row r="71" spans="1:3" s="33" customFormat="1" ht="107.25" customHeight="1">
      <c r="A71" s="31" t="s">
        <v>246</v>
      </c>
      <c r="B71" s="37" t="s">
        <v>245</v>
      </c>
      <c r="C71" s="51">
        <v>-139.21</v>
      </c>
    </row>
    <row r="72" spans="1:3" s="33" customFormat="1" ht="30.75" customHeight="1">
      <c r="A72" s="31" t="s">
        <v>242</v>
      </c>
      <c r="B72" s="32" t="s">
        <v>244</v>
      </c>
      <c r="C72" s="51">
        <f>C73</f>
        <v>44686.55</v>
      </c>
    </row>
    <row r="73" spans="1:3" s="33" customFormat="1" ht="27.75" customHeight="1">
      <c r="A73" s="31" t="s">
        <v>243</v>
      </c>
      <c r="B73" s="38" t="s">
        <v>232</v>
      </c>
      <c r="C73" s="51">
        <v>44686.55</v>
      </c>
    </row>
    <row r="74" spans="1:3" ht="25.5" hidden="1">
      <c r="A74" s="31" t="s">
        <v>123</v>
      </c>
      <c r="B74" s="32" t="s">
        <v>158</v>
      </c>
      <c r="C74" s="51">
        <f>SUM(C75:C75)</f>
        <v>0</v>
      </c>
    </row>
    <row r="75" spans="1:3" ht="25.5" hidden="1">
      <c r="A75" s="31" t="s">
        <v>128</v>
      </c>
      <c r="B75" s="32" t="s">
        <v>124</v>
      </c>
      <c r="C75" s="51"/>
    </row>
    <row r="76" spans="1:3" ht="12.75" hidden="1">
      <c r="A76" s="31" t="s">
        <v>179</v>
      </c>
      <c r="B76" s="32" t="s">
        <v>180</v>
      </c>
      <c r="C76" s="51">
        <f>SUM(C77:C77)</f>
        <v>0</v>
      </c>
    </row>
    <row r="77" spans="1:3" ht="105.75" hidden="1" customHeight="1">
      <c r="A77" s="31" t="s">
        <v>258</v>
      </c>
      <c r="B77" s="37" t="s">
        <v>245</v>
      </c>
      <c r="C77" s="51">
        <v>0</v>
      </c>
    </row>
    <row r="78" spans="1:3" ht="25.5">
      <c r="A78" s="31" t="s">
        <v>125</v>
      </c>
      <c r="B78" s="49" t="s">
        <v>297</v>
      </c>
      <c r="C78" s="51">
        <f>SUM(C79:C99)</f>
        <v>36383123.699999996</v>
      </c>
    </row>
    <row r="79" spans="1:3" ht="29.25" customHeight="1">
      <c r="A79" s="31" t="s">
        <v>182</v>
      </c>
      <c r="B79" s="32" t="s">
        <v>183</v>
      </c>
      <c r="C79" s="51">
        <v>29400</v>
      </c>
    </row>
    <row r="80" spans="1:3" ht="26.25" customHeight="1">
      <c r="A80" s="31" t="s">
        <v>153</v>
      </c>
      <c r="B80" s="32" t="s">
        <v>93</v>
      </c>
      <c r="C80" s="51">
        <v>6156841.5800000001</v>
      </c>
    </row>
    <row r="81" spans="1:5" ht="131.25" customHeight="1">
      <c r="A81" s="31" t="s">
        <v>241</v>
      </c>
      <c r="B81" s="39" t="s">
        <v>235</v>
      </c>
      <c r="C81" s="51">
        <v>126587.27</v>
      </c>
    </row>
    <row r="82" spans="1:5" ht="108.75" customHeight="1">
      <c r="A82" s="31" t="s">
        <v>259</v>
      </c>
      <c r="B82" s="37" t="s">
        <v>245</v>
      </c>
      <c r="C82" s="51">
        <v>1663.77</v>
      </c>
    </row>
    <row r="83" spans="1:5" ht="93.75" customHeight="1">
      <c r="A83" s="31" t="s">
        <v>272</v>
      </c>
      <c r="B83" s="47" t="s">
        <v>273</v>
      </c>
      <c r="C83" s="52">
        <v>238.47</v>
      </c>
      <c r="E83" s="55">
        <f>C79+C80+C81+C82+C83</f>
        <v>6314731.0899999989</v>
      </c>
    </row>
    <row r="84" spans="1:5" ht="41.25" hidden="1" customHeight="1">
      <c r="A84" s="31" t="s">
        <v>184</v>
      </c>
      <c r="B84" s="32" t="s">
        <v>155</v>
      </c>
      <c r="C84" s="51">
        <v>0</v>
      </c>
    </row>
    <row r="85" spans="1:5" ht="66.75" customHeight="1">
      <c r="A85" s="31" t="s">
        <v>206</v>
      </c>
      <c r="B85" s="34" t="s">
        <v>156</v>
      </c>
      <c r="C85" s="51">
        <v>5150000</v>
      </c>
    </row>
    <row r="86" spans="1:5" ht="27" customHeight="1">
      <c r="A86" s="31" t="s">
        <v>207</v>
      </c>
      <c r="B86" s="34" t="s">
        <v>185</v>
      </c>
      <c r="C86" s="51">
        <v>1769190.44</v>
      </c>
    </row>
    <row r="87" spans="1:5" ht="27" customHeight="1">
      <c r="A87" s="31" t="s">
        <v>239</v>
      </c>
      <c r="B87" s="34" t="s">
        <v>240</v>
      </c>
      <c r="C87" s="51">
        <v>3852046.23</v>
      </c>
    </row>
    <row r="88" spans="1:5" ht="32.25" hidden="1" customHeight="1">
      <c r="A88" s="31" t="s">
        <v>237</v>
      </c>
      <c r="B88" s="40" t="s">
        <v>238</v>
      </c>
      <c r="C88" s="51">
        <v>0</v>
      </c>
    </row>
    <row r="89" spans="1:5" ht="15" customHeight="1">
      <c r="A89" s="31" t="s">
        <v>208</v>
      </c>
      <c r="B89" s="32" t="s">
        <v>94</v>
      </c>
      <c r="C89" s="51">
        <v>11081725.869999999</v>
      </c>
    </row>
    <row r="90" spans="1:5" ht="27" customHeight="1">
      <c r="A90" s="31" t="s">
        <v>209</v>
      </c>
      <c r="B90" s="32" t="s">
        <v>101</v>
      </c>
      <c r="C90" s="51">
        <v>762275.57</v>
      </c>
    </row>
    <row r="91" spans="1:5" ht="54.75" customHeight="1">
      <c r="A91" s="31" t="s">
        <v>283</v>
      </c>
      <c r="B91" s="45" t="s">
        <v>284</v>
      </c>
      <c r="C91" s="51">
        <v>134087.29999999999</v>
      </c>
    </row>
    <row r="92" spans="1:5" ht="21" customHeight="1">
      <c r="A92" s="31" t="s">
        <v>210</v>
      </c>
      <c r="B92" s="32" t="s">
        <v>211</v>
      </c>
      <c r="C92" s="51">
        <v>7724814.7699999996</v>
      </c>
    </row>
    <row r="93" spans="1:5" ht="30" customHeight="1">
      <c r="A93" s="31" t="s">
        <v>212</v>
      </c>
      <c r="B93" s="32" t="s">
        <v>140</v>
      </c>
      <c r="C93" s="51">
        <v>4752317.8099999996</v>
      </c>
    </row>
    <row r="94" spans="1:5" ht="25.5">
      <c r="A94" s="31" t="s">
        <v>164</v>
      </c>
      <c r="B94" s="32" t="s">
        <v>165</v>
      </c>
      <c r="C94" s="51">
        <v>432860.26</v>
      </c>
    </row>
    <row r="95" spans="1:5" ht="44.25" customHeight="1">
      <c r="A95" s="31" t="s">
        <v>229</v>
      </c>
      <c r="B95" s="32" t="s">
        <v>187</v>
      </c>
      <c r="C95" s="51">
        <v>329073.03000000003</v>
      </c>
    </row>
    <row r="96" spans="1:5" ht="41.25" customHeight="1">
      <c r="A96" s="31" t="s">
        <v>287</v>
      </c>
      <c r="B96" s="32" t="s">
        <v>300</v>
      </c>
      <c r="C96" s="52">
        <v>-439618.75</v>
      </c>
    </row>
    <row r="97" spans="1:3" ht="62.25" customHeight="1">
      <c r="A97" s="31" t="s">
        <v>286</v>
      </c>
      <c r="B97" s="32" t="s">
        <v>301</v>
      </c>
      <c r="C97" s="52">
        <v>-304680</v>
      </c>
    </row>
    <row r="98" spans="1:3" ht="67.5" customHeight="1">
      <c r="A98" s="31" t="s">
        <v>285</v>
      </c>
      <c r="B98" s="50" t="s">
        <v>302</v>
      </c>
      <c r="C98" s="52">
        <v>-3955657.08</v>
      </c>
    </row>
    <row r="99" spans="1:3" ht="39.75" customHeight="1">
      <c r="A99" s="31" t="s">
        <v>250</v>
      </c>
      <c r="B99" s="32" t="s">
        <v>188</v>
      </c>
      <c r="C99" s="51">
        <v>-1220042.8400000001</v>
      </c>
    </row>
    <row r="100" spans="1:3" ht="43.5" customHeight="1">
      <c r="A100" s="31" t="s">
        <v>126</v>
      </c>
      <c r="B100" s="44" t="s">
        <v>298</v>
      </c>
      <c r="C100" s="51">
        <f>SUM(C101:C117)</f>
        <v>23690400.080000002</v>
      </c>
    </row>
    <row r="101" spans="1:3" ht="79.5" customHeight="1">
      <c r="A101" s="31" t="s">
        <v>189</v>
      </c>
      <c r="B101" s="34" t="s">
        <v>190</v>
      </c>
      <c r="C101" s="51">
        <v>3682637.92</v>
      </c>
    </row>
    <row r="102" spans="1:3" ht="66" customHeight="1">
      <c r="A102" s="31" t="s">
        <v>130</v>
      </c>
      <c r="B102" s="32" t="s">
        <v>215</v>
      </c>
      <c r="C102" s="51">
        <v>12767</v>
      </c>
    </row>
    <row r="103" spans="1:3" ht="40.5" customHeight="1">
      <c r="A103" s="31" t="s">
        <v>213</v>
      </c>
      <c r="B103" s="32" t="s">
        <v>214</v>
      </c>
      <c r="C103" s="51">
        <v>56802.42</v>
      </c>
    </row>
    <row r="104" spans="1:3" ht="30" customHeight="1">
      <c r="A104" s="31" t="s">
        <v>191</v>
      </c>
      <c r="B104" s="32" t="s">
        <v>192</v>
      </c>
      <c r="C104" s="51">
        <v>728876.29</v>
      </c>
    </row>
    <row r="105" spans="1:3" ht="42.75" customHeight="1">
      <c r="A105" s="31" t="s">
        <v>131</v>
      </c>
      <c r="B105" s="32" t="s">
        <v>216</v>
      </c>
      <c r="C105" s="51">
        <v>955884</v>
      </c>
    </row>
    <row r="106" spans="1:3" ht="66.75" customHeight="1">
      <c r="A106" s="31" t="s">
        <v>132</v>
      </c>
      <c r="B106" s="32" t="s">
        <v>133</v>
      </c>
      <c r="C106" s="51">
        <v>6823623.2400000002</v>
      </c>
    </row>
    <row r="107" spans="1:3" ht="30" customHeight="1">
      <c r="A107" s="31" t="s">
        <v>217</v>
      </c>
      <c r="B107" s="32" t="s">
        <v>93</v>
      </c>
      <c r="C107" s="51">
        <v>8373.65</v>
      </c>
    </row>
    <row r="108" spans="1:3" ht="80.25" customHeight="1">
      <c r="A108" s="31" t="s">
        <v>134</v>
      </c>
      <c r="B108" s="34" t="s">
        <v>135</v>
      </c>
      <c r="C108" s="51">
        <v>2288698.67</v>
      </c>
    </row>
    <row r="109" spans="1:3" ht="39" customHeight="1">
      <c r="A109" s="31" t="s">
        <v>137</v>
      </c>
      <c r="B109" s="32" t="s">
        <v>193</v>
      </c>
      <c r="C109" s="51">
        <v>489298.25</v>
      </c>
    </row>
    <row r="110" spans="1:3" ht="39" customHeight="1">
      <c r="A110" s="31" t="s">
        <v>138</v>
      </c>
      <c r="B110" s="32" t="s">
        <v>136</v>
      </c>
      <c r="C110" s="51">
        <v>500000</v>
      </c>
    </row>
    <row r="111" spans="1:3" ht="130.5" customHeight="1">
      <c r="A111" s="31" t="s">
        <v>234</v>
      </c>
      <c r="B111" s="41" t="s">
        <v>235</v>
      </c>
      <c r="C111" s="51">
        <v>99.31</v>
      </c>
    </row>
    <row r="112" spans="1:3" ht="18.75" customHeight="1">
      <c r="A112" s="31" t="s">
        <v>236</v>
      </c>
      <c r="B112" s="40" t="s">
        <v>99</v>
      </c>
      <c r="C112" s="51">
        <v>69945.33</v>
      </c>
    </row>
    <row r="113" spans="1:3" ht="32.25" customHeight="1">
      <c r="A113" s="31" t="s">
        <v>288</v>
      </c>
      <c r="B113" s="48" t="s">
        <v>290</v>
      </c>
      <c r="C113" s="51">
        <v>188000</v>
      </c>
    </row>
    <row r="114" spans="1:3" ht="58.5" customHeight="1">
      <c r="A114" s="31" t="s">
        <v>289</v>
      </c>
      <c r="B114" s="32" t="s">
        <v>186</v>
      </c>
      <c r="C114" s="51">
        <v>2064582.53</v>
      </c>
    </row>
    <row r="115" spans="1:3" ht="25.5" customHeight="1">
      <c r="A115" s="31" t="s">
        <v>291</v>
      </c>
      <c r="B115" s="48" t="s">
        <v>95</v>
      </c>
      <c r="C115" s="51">
        <v>5820417.4699999997</v>
      </c>
    </row>
    <row r="116" spans="1:3" ht="27" hidden="1" customHeight="1">
      <c r="A116" s="31" t="s">
        <v>218</v>
      </c>
      <c r="B116" s="32" t="s">
        <v>140</v>
      </c>
      <c r="C116" s="51"/>
    </row>
    <row r="117" spans="1:3" ht="45.75" customHeight="1">
      <c r="A117" s="31" t="s">
        <v>292</v>
      </c>
      <c r="B117" s="32" t="s">
        <v>187</v>
      </c>
      <c r="C117" s="51">
        <v>394</v>
      </c>
    </row>
    <row r="118" spans="1:3" ht="26.25" customHeight="1">
      <c r="A118" s="31" t="s">
        <v>127</v>
      </c>
      <c r="B118" s="44" t="s">
        <v>299</v>
      </c>
      <c r="C118" s="51">
        <f>SUM(C120:C127)</f>
        <v>79206230.159999996</v>
      </c>
    </row>
    <row r="119" spans="1:3" ht="26.25" hidden="1" customHeight="1">
      <c r="A119" s="31" t="s">
        <v>227</v>
      </c>
      <c r="B119" s="32" t="s">
        <v>154</v>
      </c>
      <c r="C119" s="51">
        <v>0</v>
      </c>
    </row>
    <row r="120" spans="1:3" ht="36" customHeight="1">
      <c r="A120" s="31" t="s">
        <v>293</v>
      </c>
      <c r="B120" s="32" t="s">
        <v>294</v>
      </c>
      <c r="C120" s="51">
        <v>1658974.65</v>
      </c>
    </row>
    <row r="121" spans="1:3" ht="30.75" customHeight="1">
      <c r="A121" s="31" t="s">
        <v>219</v>
      </c>
      <c r="B121" s="32" t="s">
        <v>194</v>
      </c>
      <c r="C121" s="51">
        <v>483921.55</v>
      </c>
    </row>
    <row r="122" spans="1:3" ht="18.75" customHeight="1">
      <c r="A122" s="31" t="s">
        <v>220</v>
      </c>
      <c r="B122" s="32" t="s">
        <v>94</v>
      </c>
      <c r="C122" s="51">
        <v>13938775.029999999</v>
      </c>
    </row>
    <row r="123" spans="1:3" ht="56.25" customHeight="1">
      <c r="A123" s="31" t="s">
        <v>222</v>
      </c>
      <c r="B123" s="32" t="s">
        <v>129</v>
      </c>
      <c r="C123" s="51">
        <v>53893197.75</v>
      </c>
    </row>
    <row r="124" spans="1:3" ht="26.25" customHeight="1">
      <c r="A124" s="31" t="s">
        <v>221</v>
      </c>
      <c r="B124" s="32" t="s">
        <v>140</v>
      </c>
      <c r="C124" s="51">
        <v>9231361.1799999997</v>
      </c>
    </row>
    <row r="125" spans="1:3" ht="26.25" hidden="1" customHeight="1">
      <c r="A125" s="31" t="s">
        <v>274</v>
      </c>
      <c r="B125" s="45" t="s">
        <v>276</v>
      </c>
      <c r="C125" s="51"/>
    </row>
    <row r="126" spans="1:3" ht="39.75" hidden="1" customHeight="1">
      <c r="A126" s="31" t="s">
        <v>275</v>
      </c>
      <c r="B126" s="45" t="s">
        <v>187</v>
      </c>
      <c r="C126" s="51"/>
    </row>
    <row r="127" spans="1:3" ht="42" hidden="1" customHeight="1">
      <c r="A127" s="31" t="s">
        <v>223</v>
      </c>
      <c r="B127" s="32" t="s">
        <v>188</v>
      </c>
      <c r="C127" s="51"/>
    </row>
    <row r="128" spans="1:3" ht="20.25" hidden="1" customHeight="1">
      <c r="A128" s="31" t="s">
        <v>226</v>
      </c>
      <c r="B128" s="42" t="s">
        <v>225</v>
      </c>
      <c r="C128" s="53"/>
    </row>
    <row r="129" spans="1:4" ht="29.25" hidden="1" customHeight="1">
      <c r="A129" s="31" t="s">
        <v>224</v>
      </c>
      <c r="B129" s="43" t="s">
        <v>93</v>
      </c>
      <c r="C129" s="54"/>
    </row>
    <row r="130" spans="1:4" ht="28.5" customHeight="1">
      <c r="A130" s="31" t="s">
        <v>230</v>
      </c>
      <c r="B130" s="32" t="s">
        <v>231</v>
      </c>
      <c r="C130" s="51">
        <f>C131</f>
        <v>724546.95</v>
      </c>
    </row>
    <row r="131" spans="1:4" ht="29.25" customHeight="1">
      <c r="A131" s="31" t="s">
        <v>233</v>
      </c>
      <c r="B131" s="38" t="s">
        <v>232</v>
      </c>
      <c r="C131" s="51">
        <v>724546.95</v>
      </c>
    </row>
    <row r="132" spans="1:4" ht="13.5" hidden="1" customHeight="1">
      <c r="A132" s="31" t="s">
        <v>172</v>
      </c>
      <c r="B132" s="32" t="s">
        <v>173</v>
      </c>
      <c r="C132" s="51">
        <f>C133</f>
        <v>0</v>
      </c>
    </row>
    <row r="133" spans="1:4" ht="108" hidden="1" customHeight="1">
      <c r="A133" s="31" t="s">
        <v>260</v>
      </c>
      <c r="B133" s="34" t="s">
        <v>245</v>
      </c>
      <c r="C133" s="51">
        <v>0</v>
      </c>
    </row>
    <row r="134" spans="1:4" ht="18.75" customHeight="1">
      <c r="A134" s="59" t="s">
        <v>139</v>
      </c>
      <c r="B134" s="60"/>
      <c r="C134" s="61">
        <f>C13+C15+C21+C34+C46+C51+C53+C64+C72+C76+C78+C100+C118+C128+C130+C132+C32+C74</f>
        <v>1637164715.46</v>
      </c>
      <c r="D134" s="8"/>
    </row>
    <row r="136" spans="1:4">
      <c r="D136" s="30"/>
    </row>
  </sheetData>
  <mergeCells count="7">
    <mergeCell ref="C10:C11"/>
    <mergeCell ref="B3:C3"/>
    <mergeCell ref="A5:C5"/>
    <mergeCell ref="A6:C6"/>
    <mergeCell ref="A8:A11"/>
    <mergeCell ref="B8:B11"/>
    <mergeCell ref="C8:C9"/>
  </mergeCells>
  <phoneticPr fontId="1" type="noConversion"/>
  <pageMargins left="0.39370078740157483" right="0.19685039370078741" top="0.78740157480314965" bottom="0.98425196850393704" header="0.51181102362204722" footer="0.51181102362204722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XDO_METADATA</vt:lpstr>
      <vt:lpstr>1</vt:lpstr>
      <vt:lpstr>XDO_?AM_YY_2?</vt:lpstr>
      <vt:lpstr>XDO_?AM_YY_3?</vt:lpstr>
      <vt:lpstr>XDO_?KBK_2?</vt:lpstr>
      <vt:lpstr>XDO_?REPORT_MM?</vt:lpstr>
      <vt:lpstr>XDO_GROUP_?LIST_DATA_2?</vt:lpstr>
      <vt:lpstr>XDO_GROUP_?LIST_DATA_3?</vt:lpstr>
      <vt:lpstr>'1'!Заголовки_для_печати</vt:lpstr>
      <vt:lpstr>'1'!Область_печати</vt:lpstr>
    </vt:vector>
  </TitlesOfParts>
  <Company>OTR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 0503127-3</dc:title>
  <dc:subject>Oracle Publisher Excel Template</dc:subject>
  <dc:creator>Oleg Tsarapkin</dc:creator>
  <cp:lastModifiedBy>Собдеп</cp:lastModifiedBy>
  <cp:lastPrinted>2023-03-06T09:04:44Z</cp:lastPrinted>
  <dcterms:created xsi:type="dcterms:W3CDTF">2011-09-01T09:37:54Z</dcterms:created>
  <dcterms:modified xsi:type="dcterms:W3CDTF">2023-05-26T11:26:32Z</dcterms:modified>
</cp:coreProperties>
</file>